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90" windowHeight="7695"/>
  </bookViews>
  <sheets>
    <sheet name="Sheet1" sheetId="1" r:id="rId1"/>
  </sheets>
  <definedNames>
    <definedName name="_xlnm.Print_Titles" localSheetId="0">Sheet1!$8:$10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37" i="1" l="1"/>
  <c r="P37" i="1"/>
  <c r="N37" i="1"/>
  <c r="L37" i="1"/>
  <c r="Q36" i="1"/>
  <c r="P36" i="1"/>
  <c r="N36" i="1"/>
  <c r="M36" i="1"/>
  <c r="L36" i="1"/>
  <c r="Q35" i="1"/>
  <c r="P35" i="1"/>
  <c r="N35" i="1"/>
  <c r="L35" i="1"/>
  <c r="Q33" i="1"/>
  <c r="P33" i="1"/>
  <c r="N33" i="1"/>
  <c r="M33" i="1"/>
  <c r="L33" i="1"/>
  <c r="Q32" i="1"/>
  <c r="P32" i="1"/>
  <c r="L32" i="1"/>
  <c r="Q27" i="1"/>
  <c r="P27" i="1"/>
  <c r="N27" i="1"/>
  <c r="L27" i="1"/>
  <c r="Q26" i="1"/>
  <c r="P26" i="1"/>
  <c r="N26" i="1"/>
  <c r="M26" i="1"/>
  <c r="L26" i="1"/>
  <c r="Q23" i="1"/>
  <c r="P23" i="1"/>
  <c r="N23" i="1"/>
  <c r="M23" i="1"/>
  <c r="L23" i="1"/>
  <c r="Q22" i="1"/>
  <c r="P22" i="1"/>
  <c r="N22" i="1"/>
  <c r="L22" i="1"/>
  <c r="Q21" i="1"/>
  <c r="M21" i="1"/>
  <c r="L21" i="1"/>
  <c r="Q16" i="1"/>
  <c r="P16" i="1"/>
  <c r="N16" i="1"/>
  <c r="M16" i="1"/>
  <c r="L16" i="1"/>
  <c r="Q15" i="1"/>
  <c r="P15" i="1"/>
  <c r="N15" i="1"/>
  <c r="M15" i="1"/>
  <c r="L15" i="1"/>
  <c r="Q13" i="1"/>
  <c r="P13" i="1"/>
  <c r="N13" i="1"/>
  <c r="M13" i="1"/>
  <c r="L13" i="1"/>
  <c r="F83" i="1" l="1"/>
  <c r="E83" i="1"/>
  <c r="J84" i="1" l="1"/>
  <c r="F84" i="1"/>
  <c r="G84" i="1"/>
  <c r="H84" i="1"/>
  <c r="I84" i="1"/>
  <c r="E84" i="1"/>
  <c r="E85" i="1" s="1"/>
  <c r="J83" i="1"/>
  <c r="G83" i="1"/>
  <c r="H83" i="1"/>
  <c r="I83" i="1"/>
  <c r="M86" i="1" l="1"/>
  <c r="L86" i="1"/>
  <c r="G86" i="1"/>
  <c r="F86" i="1"/>
  <c r="J85" i="1" l="1"/>
  <c r="G85" i="1"/>
  <c r="F85" i="1"/>
  <c r="I85" i="1"/>
  <c r="H85" i="1"/>
  <c r="M84" i="1"/>
  <c r="N84" i="1"/>
  <c r="O84" i="1"/>
  <c r="P84" i="1"/>
  <c r="Q84" i="1"/>
  <c r="L84" i="1"/>
  <c r="Q83" i="1"/>
  <c r="Q85" i="1" s="1"/>
  <c r="M83" i="1"/>
  <c r="N83" i="1"/>
  <c r="O83" i="1"/>
  <c r="P83" i="1"/>
  <c r="L83" i="1"/>
  <c r="N85" i="1" l="1"/>
  <c r="L85" i="1"/>
  <c r="O85" i="1"/>
  <c r="M85" i="1"/>
  <c r="P85" i="1"/>
</calcChain>
</file>

<file path=xl/comments1.xml><?xml version="1.0" encoding="utf-8"?>
<comments xmlns="http://schemas.openxmlformats.org/spreadsheetml/2006/main">
  <authors>
    <author>thao</author>
  </authors>
  <commentList>
    <comment ref="L21" authorId="0">
      <text>
        <r>
          <rPr>
            <b/>
            <sz val="9"/>
            <color indexed="81"/>
            <rFont val="Tahoma"/>
            <family val="2"/>
            <charset val="163"/>
          </rPr>
          <t>CĐ NGHỀ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163"/>
          </rPr>
          <t>CĐ NGHỀ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L22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
Ngành CNC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
Ngành CNC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L26" authorId="0">
      <text>
        <r>
          <rPr>
            <b/>
            <sz val="9"/>
            <color indexed="81"/>
            <rFont val="Tahoma"/>
            <family val="2"/>
            <charset val="163"/>
          </rPr>
          <t>17 sv CĐN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163"/>
          </rPr>
          <t>17 sv CĐN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L32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 CĐ và CĐT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Q32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 CĐ và CĐT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<sst xmlns="http://schemas.openxmlformats.org/spreadsheetml/2006/main" count="193" uniqueCount="89">
  <si>
    <t>TT</t>
  </si>
  <si>
    <t>Kết quả tuyển sinh</t>
  </si>
  <si>
    <t>Tổng số</t>
  </si>
  <si>
    <t>Trong đó</t>
  </si>
  <si>
    <t>Nữ</t>
  </si>
  <si>
    <t>Dân tộc thiểu số</t>
  </si>
  <si>
    <t>Kết quả tốt nghiệp</t>
  </si>
  <si>
    <t>Công nghệ kỹ thuật cơ khí</t>
  </si>
  <si>
    <t xml:space="preserve">Số lượng có việc làm
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</si>
  <si>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</si>
  <si>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</si>
  <si>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</si>
  <si>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</si>
  <si>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</si>
  <si>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HIỆU TRƯỞNG</t>
  </si>
  <si>
    <t>Công nghệ kỹ thuật máy tính</t>
  </si>
  <si>
    <t>Lập trình máy tính</t>
  </si>
  <si>
    <t>Tin học ứng dụng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</si>
  <si>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</si>
  <si>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</si>
  <si>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</si>
  <si>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</si>
  <si>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</si>
  <si>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</si>
  <si>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</si>
  <si>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</si>
  <si>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</si>
  <si>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</si>
  <si>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</si>
  <si>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</si>
  <si>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</si>
  <si>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</si>
  <si>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</si>
  <si>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</si>
  <si>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Cơ điện tử</t>
  </si>
  <si>
    <t>Công nghệ kỹ thuật điều khiển và tự động hóa</t>
  </si>
  <si>
    <t>Điện tử công nghiệp</t>
  </si>
  <si>
    <t>Điện công nghiệp</t>
  </si>
  <si>
    <t>Công nghệ may</t>
  </si>
  <si>
    <t>May thời trang</t>
  </si>
  <si>
    <t>Kỹ thuật Xây dựng</t>
  </si>
  <si>
    <t>Thiết kế đồ họa</t>
  </si>
  <si>
    <t>Thương mại điện tử</t>
  </si>
  <si>
    <t>Công nghệ kỹ thuật phần cứng máy tính</t>
  </si>
  <si>
    <t>Công nghệ may và thời trang</t>
  </si>
  <si>
    <t>Cơ khí chế tạo</t>
  </si>
  <si>
    <t>ĐTTX</t>
  </si>
  <si>
    <t>Công nghệ chế tạo dụng cụ</t>
  </si>
  <si>
    <t>Kỹ thuật mạng ngoại vi và thiết bị đầu cuối</t>
  </si>
  <si>
    <t>Công nghệ may Veston</t>
  </si>
  <si>
    <t xml:space="preserve">Công nghệ kỹ thuật điều khiển tự động </t>
  </si>
  <si>
    <t>Cao đẳng (CĐ)</t>
  </si>
  <si>
    <t>Trung cấp (TC)</t>
  </si>
  <si>
    <t>Tổng CĐ và TC</t>
  </si>
  <si>
    <t>Không khảo sát</t>
  </si>
  <si>
    <t>CĐ</t>
  </si>
  <si>
    <t>TC</t>
  </si>
  <si>
    <t>TX</t>
  </si>
  <si>
    <t>Tốt nghiệp THCS</t>
  </si>
  <si>
    <t>Hộ khẩu TP.HCM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</si>
  <si>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</si>
  <si>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</si>
  <si>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</si>
  <si>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</si>
  <si>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</si>
  <si>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</si>
  <si>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</si>
  <si>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</si>
  <si>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</si>
  <si>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</si>
  <si>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</si>
  <si>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</si>
  <si>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</si>
  <si>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</si>
  <si>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</si>
  <si>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</si>
  <si>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Máy tính và CNTT</t>
  </si>
  <si>
    <t>Công nghệ kỹ thuật điện, điện tử và viễn thông</t>
  </si>
  <si>
    <r>
      <t xml:space="preserve">Tên nghề đào tạo
</t>
    </r>
    <r>
      <rPr>
        <i/>
        <sz val="12"/>
        <color theme="1"/>
        <rFont val="Times New Roman"/>
        <family val="1"/>
      </rPr>
      <t>(nhập chính xác tên nghề theo Giấy chứng nhận đăng ký hoạt động GDNN)</t>
    </r>
  </si>
  <si>
    <r>
      <t xml:space="preserve">Mã nghề cấp IV
</t>
    </r>
    <r>
      <rPr>
        <i/>
        <sz val="12"/>
        <color theme="1"/>
        <rFont val="Times New Roman"/>
        <family val="1"/>
      </rPr>
      <t>(nhập chính xác mã nghề cấp IV đối với các nghề trình độ trung cấp, Cao đẳng)</t>
    </r>
  </si>
  <si>
    <r>
      <t xml:space="preserve">Trình độ đào tạo
</t>
    </r>
    <r>
      <rPr>
        <i/>
        <sz val="12"/>
        <color theme="1"/>
        <rFont val="Times New Roman"/>
        <family val="1"/>
      </rPr>
      <t>(Ghi rõ cho từng nghề: Cao đẳng, Trung cấp, Sơ cấp, Đào tạo thường xuyên - ĐTTX)</t>
    </r>
  </si>
  <si>
    <r>
      <t xml:space="preserve">Chỉ tiêu tuyển sinh </t>
    </r>
    <r>
      <rPr>
        <i/>
        <sz val="12"/>
        <color theme="1"/>
        <rFont val="Times New Roman"/>
        <family val="1"/>
      </rPr>
      <t>(ghi chính xác theo giấy chứng nhận đăng  ký hoạt động giáo dục nghề nghiệp)</t>
    </r>
    <r>
      <rPr>
        <sz val="12"/>
        <color theme="1"/>
        <rFont val="Times New Roman"/>
        <family val="1"/>
      </rPr>
      <t xml:space="preserve"> </t>
    </r>
  </si>
  <si>
    <t>Chế tạo khuôn mẫu</t>
  </si>
  <si>
    <t>Logistic</t>
  </si>
  <si>
    <t>Quản lý xây dựng</t>
  </si>
  <si>
    <t>chưa cập nhật</t>
  </si>
  <si>
    <t>(Tính từ 01/01/2019 đến 30/9/2019)</t>
  </si>
  <si>
    <t>Thành phố Hồ Chí Minh, ngày    tháng 10 năm 2019</t>
  </si>
  <si>
    <t>BÁO CÁO SỐ LIỆU TUYỂN SINH - ĐÀO TẠO THÁNG 10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</si>
</sst>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Calibri Light"/>
      <family val="2"/>
    </font>
    <font>
      <b/>
      <sz val="12"/>
      <name val="Calibri Light"/>
      <family val="2"/>
    </font>
    <font>
      <b/>
      <sz val="10"/>
      <name val="Calibri Light"/>
      <family val="2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  <charset val="163"/>
    </font>
    <font>
      <b/>
      <sz val="9"/>
      <color indexed="81"/>
      <name val="Tahoma"/>
      <family val="2"/>
      <charset val="163"/>
    </font>
    <font>
      <sz val="9"/>
      <color indexed="81"/>
      <name val="Tahoma"/>
      <family val="2"/>
      <charset val="163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6" fillId="0" borderId="0"/>
    <xf numFmtId="0" fontId="13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5" applyNumberFormat="0" applyAlignment="0" applyProtection="0"/>
    <xf numFmtId="0" fontId="17" fillId="22" borderId="6" applyNumberFormat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5" applyNumberFormat="0" applyAlignment="0" applyProtection="0"/>
    <xf numFmtId="0" fontId="24" fillId="0" borderId="10" applyNumberFormat="0" applyFill="0" applyAlignment="0" applyProtection="0"/>
    <xf numFmtId="0" fontId="25" fillId="23" borderId="0" applyNumberFormat="0" applyBorder="0" applyAlignment="0" applyProtection="0"/>
    <xf numFmtId="0" fontId="13" fillId="24" borderId="11" applyNumberFormat="0" applyFont="0" applyAlignment="0" applyProtection="0"/>
    <xf numFmtId="0" fontId="26" fillId="21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40" fillId="0" borderId="0"/>
  </cellStyleXfs>
  <cellXfs count="86">
    <xf numFmtId="0" fontId="0" fillId="0" borderId="0" xfId="0"/>
    <xf numFmtId="0" fontId="1" fillId="0" borderId="0" xfId="0" applyFont="1"/>
    <xf numFmtId="0" fontId="5" fillId="0" borderId="0" xfId="1" applyFont="1" applyAlignment="1">
      <alignment vertical="center"/>
    </xf>
    <xf numFmtId="0" fontId="7" fillId="0" borderId="0" xfId="1" applyFont="1" applyAlignment="1" applyProtection="1">
      <alignment wrapText="1"/>
      <protection locked="0"/>
    </xf>
    <xf numFmtId="0" fontId="7" fillId="0" borderId="0" xfId="1" applyFont="1"/>
    <xf numFmtId="0" fontId="8" fillId="0" borderId="0" xfId="1" applyFont="1" applyAlignment="1">
      <alignment horizontal="center"/>
    </xf>
    <xf numFmtId="0" fontId="9" fillId="0" borderId="0" xfId="1" applyFont="1" applyAlignment="1" applyProtection="1">
      <alignment horizontal="center" vertical="center"/>
      <protection locked="0"/>
    </xf>
    <xf numFmtId="0" fontId="1" fillId="0" borderId="0" xfId="0" applyFont="1"/>
    <xf numFmtId="0" fontId="3" fillId="0" borderId="0" xfId="0" applyFont="1"/>
    <xf numFmtId="0" fontId="32" fillId="0" borderId="1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1" fillId="0" borderId="14" xfId="0" quotePrefix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" fillId="2" borderId="14" xfId="2" applyFont="1" applyFill="1" applyBorder="1" applyAlignment="1">
      <alignment horizontal="left" vertical="center" wrapText="1"/>
    </xf>
    <xf numFmtId="0" fontId="2" fillId="2" borderId="14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quotePrefix="1" applyFont="1" applyFill="1" applyBorder="1" applyAlignment="1" applyProtection="1">
      <alignment horizontal="center" vertical="center" wrapText="1"/>
      <protection locked="0"/>
    </xf>
    <xf numFmtId="9" fontId="2" fillId="0" borderId="14" xfId="44" applyFont="1" applyFill="1" applyBorder="1" applyAlignment="1">
      <alignment horizontal="center" vertical="center"/>
    </xf>
    <xf numFmtId="0" fontId="33" fillId="0" borderId="0" xfId="0" applyFont="1"/>
    <xf numFmtId="0" fontId="31" fillId="0" borderId="0" xfId="0" applyFont="1" applyAlignment="1">
      <alignment horizontal="center" vertical="center"/>
    </xf>
    <xf numFmtId="0" fontId="31" fillId="0" borderId="0" xfId="0" applyFont="1" applyAlignment="1"/>
    <xf numFmtId="0" fontId="1" fillId="0" borderId="0" xfId="0" applyFont="1" applyBorder="1"/>
    <xf numFmtId="1" fontId="1" fillId="0" borderId="0" xfId="0" applyNumberFormat="1" applyFont="1" applyBorder="1"/>
    <xf numFmtId="0" fontId="1" fillId="0" borderId="0" xfId="0" applyFont="1" applyBorder="1" applyAlignment="1">
      <alignment horizontal="justify" vertical="center" wrapText="1"/>
    </xf>
    <xf numFmtId="0" fontId="35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/>
    </xf>
    <xf numFmtId="9" fontId="2" fillId="0" borderId="2" xfId="44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/>
    <xf numFmtId="1" fontId="1" fillId="0" borderId="0" xfId="0" applyNumberFormat="1" applyFont="1" applyFill="1" applyBorder="1"/>
    <xf numFmtId="1" fontId="36" fillId="0" borderId="0" xfId="0" applyNumberFormat="1" applyFont="1" applyFill="1" applyBorder="1"/>
    <xf numFmtId="0" fontId="33" fillId="0" borderId="1" xfId="0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left" vertical="center" wrapText="1"/>
    </xf>
    <xf numFmtId="0" fontId="2" fillId="0" borderId="14" xfId="2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31" fillId="0" borderId="14" xfId="0" quotePrefix="1" applyFont="1" applyFill="1" applyBorder="1" applyAlignment="1">
      <alignment horizontal="center" vertical="center" wrapText="1"/>
    </xf>
    <xf numFmtId="0" fontId="33" fillId="0" borderId="0" xfId="0" applyFont="1" applyFill="1"/>
    <xf numFmtId="0" fontId="2" fillId="25" borderId="14" xfId="0" applyFont="1" applyFill="1" applyBorder="1" applyAlignment="1">
      <alignment horizontal="center" vertical="center"/>
    </xf>
    <xf numFmtId="0" fontId="33" fillId="25" borderId="14" xfId="0" applyFont="1" applyFill="1" applyBorder="1" applyAlignment="1">
      <alignment horizontal="center" vertical="center"/>
    </xf>
    <xf numFmtId="0" fontId="2" fillId="25" borderId="4" xfId="0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0" fontId="2" fillId="25" borderId="14" xfId="0" applyFont="1" applyFill="1" applyBorder="1" applyAlignment="1">
      <alignment horizontal="left" vertical="center" wrapText="1"/>
    </xf>
    <xf numFmtId="0" fontId="2" fillId="25" borderId="14" xfId="0" quotePrefix="1" applyFont="1" applyFill="1" applyBorder="1" applyAlignment="1" applyProtection="1">
      <alignment horizontal="center" vertical="center" wrapText="1"/>
      <protection locked="0"/>
    </xf>
    <xf numFmtId="0" fontId="2" fillId="25" borderId="14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1" applyFont="1" applyAlignment="1">
      <alignment horizontal="center"/>
    </xf>
    <xf numFmtId="0" fontId="2" fillId="25" borderId="3" xfId="0" applyFont="1" applyFill="1" applyBorder="1" applyAlignment="1">
      <alignment horizontal="center" vertical="center" wrapText="1"/>
    </xf>
    <xf numFmtId="0" fontId="2" fillId="25" borderId="4" xfId="0" applyFont="1" applyFill="1" applyBorder="1" applyAlignment="1">
      <alignment horizontal="center" vertical="center" wrapText="1"/>
    </xf>
    <xf numFmtId="0" fontId="2" fillId="25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31" fillId="0" borderId="1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</cellXfs>
  <cellStyles count="46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2"/>
    <cellStyle name="Normal 3" xfId="1"/>
    <cellStyle name="Normal 4" xfId="45"/>
    <cellStyle name="Note 2" xfId="39"/>
    <cellStyle name="Output 2" xfId="40"/>
    <cellStyle name="Percent" xfId="44" builtinId="5"/>
    <cellStyle name="Title 2" xfId="41"/>
    <cellStyle name="Total 2" xfId="42"/>
    <cellStyle name="Warning Text 2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358587</xdr:colOff>
      <xdr:row>2</xdr:row>
      <xdr:rowOff>33617</xdr:rowOff>
    </xdr:from>
    <xdr:to>
      <xdr:col>13</xdr:col>
      <xdr:colOff>78440</xdr:colOff>
      <xdr:row>2</xdr:row>
      <xdr:rowOff>33617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5065058" y="459441"/>
          <a:ext cx="189379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784719</xdr:colOff>
      <xdr:row>3</xdr:row>
      <xdr:rowOff>3801</xdr:rowOff>
    </xdr:from>
    <xdr:to>
      <xdr:col>2</xdr:col>
      <xdr:colOff>201393</xdr:colOff>
      <xdr:row>3</xdr:row>
      <xdr:rowOff>3802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 flipH="1">
          <a:off x="1132101" y="642536"/>
          <a:ext cx="82861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94"/>
  <sheetViews>
    <sheetView tabSelected="1" topLeftCell="A76" zoomScale="85" zoomScaleNormal="85" workbookViewId="0">
      <selection activeCell="F83" sqref="F83"/>
    </sheetView>
  </sheetViews>
  <sheetFormatPr defaultRowHeight="16.5" x14ac:dyDescent="0.25"/>
  <cols>
    <col min="1" max="1" width="5.28515625" style="1" customWidth="1"/>
    <col min="2" max="2" width="21.140625" style="1" customWidth="1"/>
    <col min="3" max="3" width="10.7109375" style="1" customWidth="1"/>
    <col min="4" max="4" width="8" style="1" customWidth="1"/>
    <col min="5" max="5" width="8.140625" style="7" customWidth="1"/>
    <col min="6" max="6" width="6.28515625" style="44" customWidth="1"/>
    <col min="7" max="7" width="4.85546875" style="1" customWidth="1"/>
    <col min="8" max="8" width="6.140625" style="7" customWidth="1"/>
    <col min="9" max="9" width="8" style="7" customWidth="1"/>
    <col min="10" max="10" width="10.140625" style="1" customWidth="1"/>
    <col min="11" max="11" width="3" style="1" customWidth="1"/>
    <col min="12" max="12" width="6.5703125" style="1" customWidth="1"/>
    <col min="13" max="13" width="4.85546875" style="1" customWidth="1"/>
    <col min="14" max="14" width="6.140625" style="1" customWidth="1"/>
    <col min="15" max="15" width="7.85546875" style="7" customWidth="1"/>
    <col min="16" max="16" width="10" style="7" customWidth="1"/>
    <col min="17" max="17" width="7.28515625" style="1" customWidth="1"/>
    <col min="18" max="18" width="9.140625" style="1"/>
    <col min="19" max="19" width="30.140625" style="1" customWidth="1"/>
    <col min="20" max="16384" width="9.140625" style="1"/>
  </cols>
  <sheetData>
    <row r="1" spans="1:17" x14ac:dyDescent="0.25">
      <c r="A1" s="68" t="s">
        <v>9</v>
      </c>
      <c r="B1" s="68"/>
      <c r="C1" s="68"/>
      <c r="D1" s="68"/>
      <c r="E1" s="73" t="s">
        <v>10</v>
      </c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x14ac:dyDescent="0.25">
      <c r="A2" s="67" t="s">
        <v>11</v>
      </c>
      <c r="B2" s="67"/>
      <c r="C2" s="67"/>
      <c r="D2" s="67"/>
      <c r="E2" s="73" t="s">
        <v>12</v>
      </c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x14ac:dyDescent="0.25">
      <c r="A3" s="67" t="s">
        <v>13</v>
      </c>
      <c r="B3" s="67"/>
      <c r="C3" s="67"/>
      <c r="D3" s="67"/>
      <c r="E3" s="2"/>
      <c r="F3" s="55"/>
      <c r="G3" s="3"/>
      <c r="H3" s="3"/>
      <c r="I3" s="3"/>
      <c r="J3" s="4"/>
      <c r="K3" s="4"/>
      <c r="L3" s="4"/>
      <c r="M3" s="4"/>
      <c r="N3" s="4"/>
      <c r="O3" s="4"/>
      <c r="P3" s="4"/>
      <c r="Q3" s="4"/>
    </row>
    <row r="4" spans="1:17" x14ac:dyDescent="0.25">
      <c r="A4" s="5"/>
      <c r="B4" s="5"/>
      <c r="C4" s="5"/>
      <c r="D4" s="6"/>
      <c r="E4" s="6"/>
      <c r="F4" s="70" t="s">
        <v>87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6" spans="1:17" ht="24" customHeight="1" x14ac:dyDescent="0.25">
      <c r="A6" s="71" t="s">
        <v>88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7" ht="25.5" customHeight="1" x14ac:dyDescent="0.25">
      <c r="A7" s="72" t="s">
        <v>86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</row>
    <row r="8" spans="1:17" ht="37.5" customHeight="1" x14ac:dyDescent="0.25">
      <c r="A8" s="69" t="s">
        <v>0</v>
      </c>
      <c r="B8" s="69" t="s">
        <v>78</v>
      </c>
      <c r="C8" s="69" t="s">
        <v>79</v>
      </c>
      <c r="D8" s="69" t="s">
        <v>80</v>
      </c>
      <c r="E8" s="82" t="s">
        <v>81</v>
      </c>
      <c r="F8" s="69" t="s">
        <v>1</v>
      </c>
      <c r="G8" s="69"/>
      <c r="H8" s="78"/>
      <c r="I8" s="78"/>
      <c r="J8" s="69"/>
      <c r="K8" s="81"/>
      <c r="L8" s="69" t="s">
        <v>6</v>
      </c>
      <c r="M8" s="69"/>
      <c r="N8" s="69"/>
      <c r="O8" s="78"/>
      <c r="P8" s="78"/>
      <c r="Q8" s="69"/>
    </row>
    <row r="9" spans="1:17" ht="38.25" customHeight="1" x14ac:dyDescent="0.25">
      <c r="A9" s="69"/>
      <c r="B9" s="69"/>
      <c r="C9" s="69"/>
      <c r="D9" s="69"/>
      <c r="E9" s="83"/>
      <c r="F9" s="85" t="s">
        <v>2</v>
      </c>
      <c r="G9" s="79" t="s">
        <v>3</v>
      </c>
      <c r="H9" s="80"/>
      <c r="I9" s="80"/>
      <c r="J9" s="79"/>
      <c r="K9" s="81"/>
      <c r="L9" s="69" t="s">
        <v>2</v>
      </c>
      <c r="M9" s="79" t="s">
        <v>3</v>
      </c>
      <c r="N9" s="79"/>
      <c r="O9" s="80"/>
      <c r="P9" s="80"/>
      <c r="Q9" s="79"/>
    </row>
    <row r="10" spans="1:17" ht="220.5" customHeight="1" x14ac:dyDescent="0.25">
      <c r="A10" s="69"/>
      <c r="B10" s="69"/>
      <c r="C10" s="69"/>
      <c r="D10" s="69"/>
      <c r="E10" s="84"/>
      <c r="F10" s="85"/>
      <c r="G10" s="9" t="s">
        <v>4</v>
      </c>
      <c r="H10" s="10" t="s">
        <v>5</v>
      </c>
      <c r="I10" s="11" t="s">
        <v>58</v>
      </c>
      <c r="J10" s="11" t="s">
        <v>59</v>
      </c>
      <c r="K10" s="81"/>
      <c r="L10" s="69"/>
      <c r="M10" s="9" t="s">
        <v>4</v>
      </c>
      <c r="N10" s="9" t="s">
        <v>5</v>
      </c>
      <c r="O10" s="11" t="s">
        <v>58</v>
      </c>
      <c r="P10" s="11" t="s">
        <v>59</v>
      </c>
      <c r="Q10" s="12" t="s">
        <v>8</v>
      </c>
    </row>
    <row r="11" spans="1:17" s="7" customFormat="1" ht="29.25" customHeight="1" x14ac:dyDescent="0.25">
      <c r="A11" s="13" t="s">
        <v>60</v>
      </c>
      <c r="B11" s="13" t="s">
        <v>61</v>
      </c>
      <c r="C11" s="13" t="s">
        <v>62</v>
      </c>
      <c r="D11" s="13" t="s">
        <v>63</v>
      </c>
      <c r="E11" s="13" t="s">
        <v>64</v>
      </c>
      <c r="F11" s="56" t="s">
        <v>65</v>
      </c>
      <c r="G11" s="13" t="s">
        <v>66</v>
      </c>
      <c r="H11" s="13" t="s">
        <v>67</v>
      </c>
      <c r="I11" s="13" t="s">
        <v>68</v>
      </c>
      <c r="J11" s="13" t="s">
        <v>69</v>
      </c>
      <c r="K11" s="14"/>
      <c r="L11" s="13" t="s">
        <v>70</v>
      </c>
      <c r="M11" s="13" t="s">
        <v>71</v>
      </c>
      <c r="N11" s="13" t="s">
        <v>72</v>
      </c>
      <c r="O11" s="13" t="s">
        <v>73</v>
      </c>
      <c r="P11" s="13" t="s">
        <v>74</v>
      </c>
      <c r="Q11" s="13" t="s">
        <v>75</v>
      </c>
    </row>
    <row r="12" spans="1:17" ht="31.5" x14ac:dyDescent="0.25">
      <c r="A12" s="15">
        <v>1</v>
      </c>
      <c r="B12" s="16" t="s">
        <v>15</v>
      </c>
      <c r="C12" s="17">
        <v>6480105</v>
      </c>
      <c r="D12" s="18" t="s">
        <v>55</v>
      </c>
      <c r="E12" s="58">
        <v>110</v>
      </c>
      <c r="F12" s="50">
        <v>48</v>
      </c>
      <c r="G12" s="17">
        <v>0</v>
      </c>
      <c r="H12" s="17">
        <v>1</v>
      </c>
      <c r="I12" s="17">
        <v>0</v>
      </c>
      <c r="J12" s="19">
        <v>20</v>
      </c>
      <c r="K12" s="20"/>
      <c r="L12" s="19"/>
      <c r="M12" s="19"/>
      <c r="N12" s="19"/>
      <c r="O12" s="19"/>
      <c r="P12" s="19"/>
      <c r="Q12" s="19"/>
    </row>
    <row r="13" spans="1:17" ht="26.25" customHeight="1" x14ac:dyDescent="0.25">
      <c r="A13" s="15">
        <v>2</v>
      </c>
      <c r="B13" s="16" t="s">
        <v>16</v>
      </c>
      <c r="C13" s="17">
        <v>6480207</v>
      </c>
      <c r="D13" s="18" t="s">
        <v>55</v>
      </c>
      <c r="E13" s="58">
        <v>150</v>
      </c>
      <c r="F13" s="50">
        <v>66</v>
      </c>
      <c r="G13" s="17">
        <v>0</v>
      </c>
      <c r="H13" s="17">
        <v>4</v>
      </c>
      <c r="I13" s="17">
        <v>0</v>
      </c>
      <c r="J13" s="19">
        <v>24</v>
      </c>
      <c r="K13" s="21"/>
      <c r="L13" s="58">
        <f>9+23</f>
        <v>32</v>
      </c>
      <c r="M13" s="58">
        <f>0+2</f>
        <v>2</v>
      </c>
      <c r="N13" s="58">
        <f>0+2</f>
        <v>2</v>
      </c>
      <c r="O13" s="58">
        <v>0</v>
      </c>
      <c r="P13" s="58">
        <f>1+8</f>
        <v>9</v>
      </c>
      <c r="Q13" s="58">
        <f>9+23</f>
        <v>32</v>
      </c>
    </row>
    <row r="14" spans="1:17" ht="24.75" customHeight="1" x14ac:dyDescent="0.25">
      <c r="A14" s="15">
        <v>3</v>
      </c>
      <c r="B14" s="16" t="s">
        <v>17</v>
      </c>
      <c r="C14" s="17">
        <v>6480205</v>
      </c>
      <c r="D14" s="18" t="s">
        <v>55</v>
      </c>
      <c r="E14" s="58">
        <v>75</v>
      </c>
      <c r="F14" s="50">
        <v>4</v>
      </c>
      <c r="G14" s="17">
        <v>0</v>
      </c>
      <c r="H14" s="17">
        <v>0</v>
      </c>
      <c r="I14" s="17">
        <v>0</v>
      </c>
      <c r="J14" s="19">
        <v>3</v>
      </c>
      <c r="K14" s="21"/>
      <c r="L14" s="58"/>
      <c r="M14" s="58"/>
      <c r="N14" s="58"/>
      <c r="O14" s="58"/>
      <c r="P14" s="58"/>
      <c r="Q14" s="58"/>
    </row>
    <row r="15" spans="1:17" ht="30.75" customHeight="1" x14ac:dyDescent="0.25">
      <c r="A15" s="15">
        <v>4</v>
      </c>
      <c r="B15" s="16" t="s">
        <v>18</v>
      </c>
      <c r="C15" s="17">
        <v>6480209</v>
      </c>
      <c r="D15" s="18" t="s">
        <v>55</v>
      </c>
      <c r="E15" s="58">
        <v>150</v>
      </c>
      <c r="F15" s="50">
        <v>125</v>
      </c>
      <c r="G15" s="17">
        <v>12</v>
      </c>
      <c r="H15" s="17">
        <v>2</v>
      </c>
      <c r="I15" s="17">
        <v>0</v>
      </c>
      <c r="J15" s="19">
        <v>86</v>
      </c>
      <c r="K15" s="23"/>
      <c r="L15" s="58">
        <f>10+33</f>
        <v>43</v>
      </c>
      <c r="M15" s="58">
        <f>0+3</f>
        <v>3</v>
      </c>
      <c r="N15" s="58">
        <f>0+1</f>
        <v>1</v>
      </c>
      <c r="O15" s="58">
        <v>0</v>
      </c>
      <c r="P15" s="58">
        <f>3+14</f>
        <v>17</v>
      </c>
      <c r="Q15" s="58">
        <f>10+33</f>
        <v>43</v>
      </c>
    </row>
    <row r="16" spans="1:17" ht="24.75" customHeight="1" x14ac:dyDescent="0.25">
      <c r="A16" s="15">
        <v>5</v>
      </c>
      <c r="B16" s="16" t="s">
        <v>19</v>
      </c>
      <c r="C16" s="17">
        <v>6480214</v>
      </c>
      <c r="D16" s="18" t="s">
        <v>55</v>
      </c>
      <c r="E16" s="58">
        <v>85</v>
      </c>
      <c r="F16" s="50">
        <v>29</v>
      </c>
      <c r="G16" s="17">
        <v>2</v>
      </c>
      <c r="H16" s="17">
        <v>2</v>
      </c>
      <c r="I16" s="17">
        <v>0</v>
      </c>
      <c r="J16" s="19">
        <v>9</v>
      </c>
      <c r="K16" s="21"/>
      <c r="L16" s="58">
        <f>2+33</f>
        <v>35</v>
      </c>
      <c r="M16" s="58">
        <f>0+4</f>
        <v>4</v>
      </c>
      <c r="N16" s="58">
        <f>0+4</f>
        <v>4</v>
      </c>
      <c r="O16" s="58">
        <v>0</v>
      </c>
      <c r="P16" s="58">
        <f>2+18</f>
        <v>20</v>
      </c>
      <c r="Q16" s="58">
        <f>2+33</f>
        <v>35</v>
      </c>
    </row>
    <row r="17" spans="1:17" s="7" customFormat="1" ht="21" customHeight="1" x14ac:dyDescent="0.25">
      <c r="A17" s="15">
        <v>6</v>
      </c>
      <c r="B17" s="16" t="s">
        <v>20</v>
      </c>
      <c r="C17" s="17">
        <v>6480216</v>
      </c>
      <c r="D17" s="18" t="s">
        <v>55</v>
      </c>
      <c r="E17" s="58">
        <v>85</v>
      </c>
      <c r="F17" s="50">
        <v>17</v>
      </c>
      <c r="G17" s="17">
        <v>0</v>
      </c>
      <c r="H17" s="17">
        <v>2</v>
      </c>
      <c r="I17" s="17">
        <v>0</v>
      </c>
      <c r="J17" s="19">
        <v>6</v>
      </c>
      <c r="K17" s="21"/>
      <c r="L17" s="58"/>
      <c r="M17" s="58"/>
      <c r="N17" s="58"/>
      <c r="O17" s="58"/>
      <c r="P17" s="58"/>
      <c r="Q17" s="58"/>
    </row>
    <row r="18" spans="1:17" ht="21.75" customHeight="1" x14ac:dyDescent="0.25">
      <c r="A18" s="15">
        <v>7</v>
      </c>
      <c r="B18" s="16" t="s">
        <v>21</v>
      </c>
      <c r="C18" s="17">
        <v>6220206</v>
      </c>
      <c r="D18" s="18" t="s">
        <v>55</v>
      </c>
      <c r="E18" s="58">
        <v>320</v>
      </c>
      <c r="F18" s="50">
        <v>66</v>
      </c>
      <c r="G18" s="17">
        <v>32</v>
      </c>
      <c r="H18" s="17">
        <v>8</v>
      </c>
      <c r="I18" s="17">
        <v>0</v>
      </c>
      <c r="J18" s="19">
        <v>27</v>
      </c>
      <c r="K18" s="21"/>
      <c r="L18" s="58"/>
      <c r="M18" s="58"/>
      <c r="N18" s="58"/>
      <c r="O18" s="58"/>
      <c r="P18" s="58"/>
      <c r="Q18" s="58"/>
    </row>
    <row r="19" spans="1:17" s="7" customFormat="1" ht="31.5" customHeight="1" x14ac:dyDescent="0.25">
      <c r="A19" s="15">
        <v>8</v>
      </c>
      <c r="B19" s="16" t="s">
        <v>22</v>
      </c>
      <c r="C19" s="17">
        <v>6340201</v>
      </c>
      <c r="D19" s="18" t="s">
        <v>55</v>
      </c>
      <c r="E19" s="58">
        <v>160</v>
      </c>
      <c r="F19" s="50">
        <v>0</v>
      </c>
      <c r="G19" s="17">
        <v>0</v>
      </c>
      <c r="H19" s="17">
        <v>0</v>
      </c>
      <c r="I19" s="17">
        <v>0</v>
      </c>
      <c r="J19" s="19">
        <v>0</v>
      </c>
      <c r="K19" s="21"/>
      <c r="L19" s="58"/>
      <c r="M19" s="58"/>
      <c r="N19" s="58"/>
      <c r="O19" s="58"/>
      <c r="P19" s="58"/>
      <c r="Q19" s="58"/>
    </row>
    <row r="20" spans="1:17" ht="32.25" customHeight="1" x14ac:dyDescent="0.25">
      <c r="A20" s="15">
        <v>9</v>
      </c>
      <c r="B20" s="16" t="s">
        <v>23</v>
      </c>
      <c r="C20" s="17">
        <v>6340302</v>
      </c>
      <c r="D20" s="18" t="s">
        <v>55</v>
      </c>
      <c r="E20" s="58">
        <v>160</v>
      </c>
      <c r="F20" s="50">
        <v>91</v>
      </c>
      <c r="G20" s="17">
        <v>70</v>
      </c>
      <c r="H20" s="17">
        <v>1</v>
      </c>
      <c r="I20" s="17">
        <v>0</v>
      </c>
      <c r="J20" s="19">
        <v>34</v>
      </c>
      <c r="K20" s="21"/>
      <c r="L20" s="58"/>
      <c r="M20" s="58"/>
      <c r="N20" s="58"/>
      <c r="O20" s="58"/>
      <c r="P20" s="58"/>
      <c r="Q20" s="58"/>
    </row>
    <row r="21" spans="1:17" ht="32.25" customHeight="1" x14ac:dyDescent="0.25">
      <c r="A21" s="15">
        <v>10</v>
      </c>
      <c r="B21" s="16" t="s">
        <v>24</v>
      </c>
      <c r="C21" s="17">
        <v>6340417</v>
      </c>
      <c r="D21" s="18" t="s">
        <v>55</v>
      </c>
      <c r="E21" s="58">
        <v>160</v>
      </c>
      <c r="F21" s="50">
        <v>95</v>
      </c>
      <c r="G21" s="17">
        <v>47</v>
      </c>
      <c r="H21" s="17">
        <v>4</v>
      </c>
      <c r="I21" s="17">
        <v>0</v>
      </c>
      <c r="J21" s="19">
        <v>45</v>
      </c>
      <c r="K21" s="21"/>
      <c r="L21" s="58">
        <f>0+15</f>
        <v>15</v>
      </c>
      <c r="M21" s="58">
        <f>0+10</f>
        <v>10</v>
      </c>
      <c r="N21" s="58">
        <v>0</v>
      </c>
      <c r="O21" s="58">
        <v>0</v>
      </c>
      <c r="P21" s="58">
        <v>5</v>
      </c>
      <c r="Q21" s="58">
        <f>0+15</f>
        <v>15</v>
      </c>
    </row>
    <row r="22" spans="1:17" ht="31.5" x14ac:dyDescent="0.25">
      <c r="A22" s="15">
        <v>11</v>
      </c>
      <c r="B22" s="16" t="s">
        <v>7</v>
      </c>
      <c r="C22" s="17">
        <v>6510201</v>
      </c>
      <c r="D22" s="18" t="s">
        <v>55</v>
      </c>
      <c r="E22" s="58">
        <v>280</v>
      </c>
      <c r="F22" s="50">
        <v>366</v>
      </c>
      <c r="G22" s="17">
        <v>1</v>
      </c>
      <c r="H22" s="17">
        <v>11</v>
      </c>
      <c r="I22" s="17">
        <v>0</v>
      </c>
      <c r="J22" s="19">
        <v>94</v>
      </c>
      <c r="K22" s="21"/>
      <c r="L22" s="58">
        <f>3+14</f>
        <v>17</v>
      </c>
      <c r="M22" s="58">
        <v>0</v>
      </c>
      <c r="N22" s="58">
        <f>0+1</f>
        <v>1</v>
      </c>
      <c r="O22" s="58">
        <v>0</v>
      </c>
      <c r="P22" s="58">
        <f>1+6</f>
        <v>7</v>
      </c>
      <c r="Q22" s="58">
        <f>3+14</f>
        <v>17</v>
      </c>
    </row>
    <row r="23" spans="1:17" ht="30.75" customHeight="1" x14ac:dyDescent="0.25">
      <c r="A23" s="15">
        <v>12</v>
      </c>
      <c r="B23" s="16" t="s">
        <v>25</v>
      </c>
      <c r="C23" s="17">
        <v>6510212</v>
      </c>
      <c r="D23" s="18" t="s">
        <v>55</v>
      </c>
      <c r="E23" s="58">
        <v>140</v>
      </c>
      <c r="F23" s="50">
        <v>68</v>
      </c>
      <c r="G23" s="17">
        <v>0</v>
      </c>
      <c r="H23" s="17">
        <v>1</v>
      </c>
      <c r="I23" s="17">
        <v>0</v>
      </c>
      <c r="J23" s="19">
        <v>19</v>
      </c>
      <c r="K23" s="21"/>
      <c r="L23" s="58">
        <f>33+101</f>
        <v>134</v>
      </c>
      <c r="M23" s="58">
        <f>0+1</f>
        <v>1</v>
      </c>
      <c r="N23" s="58">
        <f>0+2</f>
        <v>2</v>
      </c>
      <c r="O23" s="58">
        <v>0</v>
      </c>
      <c r="P23" s="58">
        <f>7+35</f>
        <v>42</v>
      </c>
      <c r="Q23" s="58">
        <f>33+101</f>
        <v>134</v>
      </c>
    </row>
    <row r="24" spans="1:17" ht="19.5" customHeight="1" x14ac:dyDescent="0.25">
      <c r="A24" s="15">
        <v>13</v>
      </c>
      <c r="B24" s="16" t="s">
        <v>26</v>
      </c>
      <c r="C24" s="17">
        <v>6520121</v>
      </c>
      <c r="D24" s="18" t="s">
        <v>55</v>
      </c>
      <c r="E24" s="58">
        <v>110</v>
      </c>
      <c r="F24" s="50">
        <v>13</v>
      </c>
      <c r="G24" s="17">
        <v>0</v>
      </c>
      <c r="H24" s="17">
        <v>1</v>
      </c>
      <c r="I24" s="17">
        <v>0</v>
      </c>
      <c r="J24" s="19">
        <v>4</v>
      </c>
      <c r="K24" s="23"/>
      <c r="L24" s="58"/>
      <c r="M24" s="58"/>
      <c r="N24" s="58"/>
      <c r="O24" s="58"/>
      <c r="P24" s="58"/>
      <c r="Q24" s="58"/>
    </row>
    <row r="25" spans="1:17" ht="36" customHeight="1" x14ac:dyDescent="0.25">
      <c r="A25" s="15">
        <v>14</v>
      </c>
      <c r="B25" s="16" t="s">
        <v>27</v>
      </c>
      <c r="C25" s="17">
        <v>6520155</v>
      </c>
      <c r="D25" s="18" t="s">
        <v>55</v>
      </c>
      <c r="E25" s="58">
        <v>120</v>
      </c>
      <c r="F25" s="50">
        <v>33</v>
      </c>
      <c r="G25" s="17">
        <v>0</v>
      </c>
      <c r="H25" s="17">
        <v>2</v>
      </c>
      <c r="I25" s="17">
        <v>0</v>
      </c>
      <c r="J25" s="19">
        <v>7</v>
      </c>
      <c r="K25" s="21"/>
      <c r="L25" s="58"/>
      <c r="M25" s="58"/>
      <c r="N25" s="58"/>
      <c r="O25" s="58"/>
      <c r="P25" s="58"/>
      <c r="Q25" s="58"/>
    </row>
    <row r="26" spans="1:17" ht="21.75" customHeight="1" x14ac:dyDescent="0.25">
      <c r="A26" s="15">
        <v>15</v>
      </c>
      <c r="B26" s="16" t="s">
        <v>28</v>
      </c>
      <c r="C26" s="17">
        <v>6510216</v>
      </c>
      <c r="D26" s="18" t="s">
        <v>55</v>
      </c>
      <c r="E26" s="58">
        <v>520</v>
      </c>
      <c r="F26" s="50">
        <v>909</v>
      </c>
      <c r="G26" s="17">
        <v>2</v>
      </c>
      <c r="H26" s="17">
        <v>23</v>
      </c>
      <c r="I26" s="17">
        <v>0</v>
      </c>
      <c r="J26" s="19">
        <v>266</v>
      </c>
      <c r="K26" s="21"/>
      <c r="L26" s="58">
        <f>25+288+17</f>
        <v>330</v>
      </c>
      <c r="M26" s="58">
        <f>0+1</f>
        <v>1</v>
      </c>
      <c r="N26" s="58">
        <f>0+6</f>
        <v>6</v>
      </c>
      <c r="O26" s="58">
        <v>0</v>
      </c>
      <c r="P26" s="58">
        <f>9+80</f>
        <v>89</v>
      </c>
      <c r="Q26" s="58">
        <f>25+288+17</f>
        <v>330</v>
      </c>
    </row>
    <row r="27" spans="1:17" ht="35.25" customHeight="1" x14ac:dyDescent="0.25">
      <c r="A27" s="15">
        <v>16</v>
      </c>
      <c r="B27" s="16" t="s">
        <v>29</v>
      </c>
      <c r="C27" s="17">
        <v>6510211</v>
      </c>
      <c r="D27" s="18" t="s">
        <v>55</v>
      </c>
      <c r="E27" s="58">
        <v>150</v>
      </c>
      <c r="F27" s="50">
        <v>82</v>
      </c>
      <c r="G27" s="17">
        <v>0</v>
      </c>
      <c r="H27" s="17">
        <v>6</v>
      </c>
      <c r="I27" s="17">
        <v>0</v>
      </c>
      <c r="J27" s="19">
        <v>34</v>
      </c>
      <c r="K27" s="21"/>
      <c r="L27" s="58">
        <f>4+95</f>
        <v>99</v>
      </c>
      <c r="M27" s="58">
        <v>0</v>
      </c>
      <c r="N27" s="58">
        <f>0+2</f>
        <v>2</v>
      </c>
      <c r="O27" s="58">
        <v>0</v>
      </c>
      <c r="P27" s="58">
        <f>2+27</f>
        <v>29</v>
      </c>
      <c r="Q27" s="58">
        <f>4+95</f>
        <v>99</v>
      </c>
    </row>
    <row r="28" spans="1:17" ht="48" customHeight="1" x14ac:dyDescent="0.25">
      <c r="A28" s="15">
        <v>17</v>
      </c>
      <c r="B28" s="16" t="s">
        <v>31</v>
      </c>
      <c r="C28" s="17">
        <v>6520205</v>
      </c>
      <c r="D28" s="18" t="s">
        <v>55</v>
      </c>
      <c r="E28" s="58">
        <v>125</v>
      </c>
      <c r="F28" s="50">
        <v>101</v>
      </c>
      <c r="G28" s="17">
        <v>1</v>
      </c>
      <c r="H28" s="17">
        <v>4</v>
      </c>
      <c r="I28" s="17">
        <v>0</v>
      </c>
      <c r="J28" s="19">
        <v>33</v>
      </c>
      <c r="K28" s="21"/>
      <c r="L28" s="58"/>
      <c r="M28" s="58"/>
      <c r="N28" s="58"/>
      <c r="O28" s="58"/>
      <c r="P28" s="58"/>
      <c r="Q28" s="58"/>
    </row>
    <row r="29" spans="1:17" ht="31.5" x14ac:dyDescent="0.25">
      <c r="A29" s="15">
        <v>18</v>
      </c>
      <c r="B29" s="16" t="s">
        <v>32</v>
      </c>
      <c r="C29" s="17">
        <v>6520255</v>
      </c>
      <c r="D29" s="18" t="s">
        <v>55</v>
      </c>
      <c r="E29" s="58">
        <v>115</v>
      </c>
      <c r="F29" s="50">
        <v>116</v>
      </c>
      <c r="G29" s="17">
        <v>0</v>
      </c>
      <c r="H29" s="17">
        <v>0</v>
      </c>
      <c r="I29" s="17">
        <v>0</v>
      </c>
      <c r="J29" s="19">
        <v>34</v>
      </c>
      <c r="K29" s="21"/>
      <c r="L29" s="58"/>
      <c r="M29" s="58"/>
      <c r="N29" s="58"/>
      <c r="O29" s="58"/>
      <c r="P29" s="58"/>
      <c r="Q29" s="58"/>
    </row>
    <row r="30" spans="1:17" s="7" customFormat="1" ht="20.25" customHeight="1" x14ac:dyDescent="0.25">
      <c r="A30" s="15">
        <v>19</v>
      </c>
      <c r="B30" s="16" t="s">
        <v>30</v>
      </c>
      <c r="C30" s="17">
        <v>6520114</v>
      </c>
      <c r="D30" s="18" t="s">
        <v>55</v>
      </c>
      <c r="E30" s="58">
        <v>110</v>
      </c>
      <c r="F30" s="50">
        <v>27</v>
      </c>
      <c r="G30" s="17">
        <v>0</v>
      </c>
      <c r="H30" s="17">
        <v>0</v>
      </c>
      <c r="I30" s="17">
        <v>0</v>
      </c>
      <c r="J30" s="19">
        <v>3</v>
      </c>
      <c r="K30" s="21"/>
      <c r="L30" s="58"/>
      <c r="M30" s="58"/>
      <c r="N30" s="58"/>
      <c r="O30" s="58"/>
      <c r="P30" s="58"/>
      <c r="Q30" s="58"/>
    </row>
    <row r="31" spans="1:17" ht="34.5" customHeight="1" x14ac:dyDescent="0.25">
      <c r="A31" s="15">
        <v>20</v>
      </c>
      <c r="B31" s="16" t="s">
        <v>33</v>
      </c>
      <c r="C31" s="17">
        <v>6510303</v>
      </c>
      <c r="D31" s="18" t="s">
        <v>55</v>
      </c>
      <c r="E31" s="58">
        <v>190</v>
      </c>
      <c r="F31" s="50">
        <v>221</v>
      </c>
      <c r="G31" s="17">
        <v>3</v>
      </c>
      <c r="H31" s="17">
        <v>1</v>
      </c>
      <c r="I31" s="17">
        <v>0</v>
      </c>
      <c r="J31" s="19">
        <v>67</v>
      </c>
      <c r="K31" s="21"/>
      <c r="L31" s="58"/>
      <c r="M31" s="58"/>
      <c r="N31" s="58"/>
      <c r="O31" s="58"/>
      <c r="P31" s="58"/>
      <c r="Q31" s="58"/>
    </row>
    <row r="32" spans="1:17" ht="20.25" customHeight="1" x14ac:dyDescent="0.25">
      <c r="A32" s="15">
        <v>21</v>
      </c>
      <c r="B32" s="16" t="s">
        <v>34</v>
      </c>
      <c r="C32" s="17">
        <v>6520263</v>
      </c>
      <c r="D32" s="18" t="s">
        <v>55</v>
      </c>
      <c r="E32" s="58">
        <v>170</v>
      </c>
      <c r="F32" s="50">
        <v>52</v>
      </c>
      <c r="G32" s="17">
        <v>1</v>
      </c>
      <c r="H32" s="17">
        <v>0</v>
      </c>
      <c r="I32" s="17">
        <v>0</v>
      </c>
      <c r="J32" s="19">
        <v>10</v>
      </c>
      <c r="K32" s="23"/>
      <c r="L32" s="58">
        <f>4+17</f>
        <v>21</v>
      </c>
      <c r="M32" s="58">
        <v>0</v>
      </c>
      <c r="N32" s="58">
        <v>0</v>
      </c>
      <c r="O32" s="58">
        <v>0</v>
      </c>
      <c r="P32" s="58">
        <f>0+6</f>
        <v>6</v>
      </c>
      <c r="Q32" s="58">
        <f>4+17</f>
        <v>21</v>
      </c>
    </row>
    <row r="33" spans="1:17" ht="47.25" x14ac:dyDescent="0.25">
      <c r="A33" s="15">
        <v>22</v>
      </c>
      <c r="B33" s="16" t="s">
        <v>35</v>
      </c>
      <c r="C33" s="17">
        <v>6510305</v>
      </c>
      <c r="D33" s="18" t="s">
        <v>55</v>
      </c>
      <c r="E33" s="58">
        <v>120</v>
      </c>
      <c r="F33" s="50">
        <v>63</v>
      </c>
      <c r="G33" s="17">
        <v>1</v>
      </c>
      <c r="H33" s="17">
        <v>1</v>
      </c>
      <c r="I33" s="17">
        <v>0</v>
      </c>
      <c r="J33" s="19">
        <v>11</v>
      </c>
      <c r="K33" s="21"/>
      <c r="L33" s="58">
        <f>3+31</f>
        <v>34</v>
      </c>
      <c r="M33" s="58">
        <f>0+1</f>
        <v>1</v>
      </c>
      <c r="N33" s="58">
        <f>0+2</f>
        <v>2</v>
      </c>
      <c r="O33" s="58">
        <v>0</v>
      </c>
      <c r="P33" s="58">
        <f>1+8</f>
        <v>9</v>
      </c>
      <c r="Q33" s="58">
        <f>3+31</f>
        <v>34</v>
      </c>
    </row>
    <row r="34" spans="1:17" s="7" customFormat="1" ht="34.5" customHeight="1" x14ac:dyDescent="0.25">
      <c r="A34" s="15">
        <v>23</v>
      </c>
      <c r="B34" s="16" t="s">
        <v>48</v>
      </c>
      <c r="C34" s="17">
        <v>6520217</v>
      </c>
      <c r="D34" s="18" t="s">
        <v>55</v>
      </c>
      <c r="E34" s="58">
        <v>115</v>
      </c>
      <c r="F34" s="50">
        <v>0</v>
      </c>
      <c r="G34" s="17">
        <v>0</v>
      </c>
      <c r="H34" s="17">
        <v>0</v>
      </c>
      <c r="I34" s="17">
        <v>0</v>
      </c>
      <c r="J34" s="19">
        <v>0</v>
      </c>
      <c r="K34" s="21"/>
      <c r="L34" s="58"/>
      <c r="M34" s="58"/>
      <c r="N34" s="58"/>
      <c r="O34" s="58"/>
      <c r="P34" s="58"/>
      <c r="Q34" s="58"/>
    </row>
    <row r="35" spans="1:17" ht="21.75" customHeight="1" x14ac:dyDescent="0.25">
      <c r="A35" s="15">
        <v>24</v>
      </c>
      <c r="B35" s="16" t="s">
        <v>36</v>
      </c>
      <c r="C35" s="17">
        <v>6520225</v>
      </c>
      <c r="D35" s="18" t="s">
        <v>55</v>
      </c>
      <c r="E35" s="58">
        <v>165</v>
      </c>
      <c r="F35" s="50">
        <v>0</v>
      </c>
      <c r="G35" s="17">
        <v>0</v>
      </c>
      <c r="H35" s="17">
        <v>0</v>
      </c>
      <c r="I35" s="17">
        <v>0</v>
      </c>
      <c r="J35" s="19">
        <v>0</v>
      </c>
      <c r="K35" s="21"/>
      <c r="L35" s="58">
        <f>8+33</f>
        <v>41</v>
      </c>
      <c r="M35" s="58">
        <v>0</v>
      </c>
      <c r="N35" s="58">
        <f>0+2</f>
        <v>2</v>
      </c>
      <c r="O35" s="58">
        <v>0</v>
      </c>
      <c r="P35" s="58">
        <f>1+7</f>
        <v>8</v>
      </c>
      <c r="Q35" s="58">
        <f>8+33</f>
        <v>41</v>
      </c>
    </row>
    <row r="36" spans="1:17" ht="21" customHeight="1" x14ac:dyDescent="0.25">
      <c r="A36" s="15">
        <v>25</v>
      </c>
      <c r="B36" s="16" t="s">
        <v>37</v>
      </c>
      <c r="C36" s="17">
        <v>6520227</v>
      </c>
      <c r="D36" s="18" t="s">
        <v>55</v>
      </c>
      <c r="E36" s="58">
        <v>230</v>
      </c>
      <c r="F36" s="50">
        <v>160</v>
      </c>
      <c r="G36" s="17">
        <v>0</v>
      </c>
      <c r="H36" s="17">
        <v>3</v>
      </c>
      <c r="I36" s="17">
        <v>0</v>
      </c>
      <c r="J36" s="19">
        <v>35</v>
      </c>
      <c r="K36" s="21"/>
      <c r="L36" s="58">
        <f>52+123</f>
        <v>175</v>
      </c>
      <c r="M36" s="58">
        <f>0+1</f>
        <v>1</v>
      </c>
      <c r="N36" s="58">
        <f>0+4</f>
        <v>4</v>
      </c>
      <c r="O36" s="58">
        <v>0</v>
      </c>
      <c r="P36" s="58">
        <f>9+20</f>
        <v>29</v>
      </c>
      <c r="Q36" s="58">
        <f>52+123</f>
        <v>175</v>
      </c>
    </row>
    <row r="37" spans="1:17" ht="21" customHeight="1" x14ac:dyDescent="0.25">
      <c r="A37" s="15">
        <v>26</v>
      </c>
      <c r="B37" s="16" t="s">
        <v>38</v>
      </c>
      <c r="C37" s="17">
        <v>6540204</v>
      </c>
      <c r="D37" s="18" t="s">
        <v>55</v>
      </c>
      <c r="E37" s="58">
        <v>150</v>
      </c>
      <c r="F37" s="50">
        <v>60</v>
      </c>
      <c r="G37" s="17">
        <v>50</v>
      </c>
      <c r="H37" s="17">
        <v>3</v>
      </c>
      <c r="I37" s="17">
        <v>0</v>
      </c>
      <c r="J37" s="19">
        <v>27</v>
      </c>
      <c r="K37" s="21"/>
      <c r="L37" s="58">
        <f>1+68</f>
        <v>69</v>
      </c>
      <c r="M37" s="58">
        <v>1</v>
      </c>
      <c r="N37" s="58">
        <f>0+1</f>
        <v>1</v>
      </c>
      <c r="O37" s="58">
        <v>0</v>
      </c>
      <c r="P37" s="58">
        <f>0+11</f>
        <v>11</v>
      </c>
      <c r="Q37" s="58">
        <f>1+68</f>
        <v>69</v>
      </c>
    </row>
    <row r="38" spans="1:17" s="7" customFormat="1" ht="21" customHeight="1" x14ac:dyDescent="0.25">
      <c r="A38" s="15">
        <v>27</v>
      </c>
      <c r="B38" s="16" t="s">
        <v>39</v>
      </c>
      <c r="C38" s="17">
        <v>6540205</v>
      </c>
      <c r="D38" s="18" t="s">
        <v>55</v>
      </c>
      <c r="E38" s="58">
        <v>150</v>
      </c>
      <c r="F38" s="50">
        <v>0</v>
      </c>
      <c r="G38" s="17">
        <v>0</v>
      </c>
      <c r="H38" s="17">
        <v>0</v>
      </c>
      <c r="I38" s="17">
        <v>0</v>
      </c>
      <c r="J38" s="19">
        <v>0</v>
      </c>
      <c r="K38" s="21"/>
      <c r="L38" s="58"/>
      <c r="M38" s="58"/>
      <c r="N38" s="58"/>
      <c r="O38" s="58"/>
      <c r="P38" s="58"/>
      <c r="Q38" s="58"/>
    </row>
    <row r="39" spans="1:17" s="7" customFormat="1" ht="31.5" x14ac:dyDescent="0.25">
      <c r="A39" s="15">
        <v>28</v>
      </c>
      <c r="B39" s="16" t="s">
        <v>49</v>
      </c>
      <c r="C39" s="17">
        <v>6540207</v>
      </c>
      <c r="D39" s="18" t="s">
        <v>55</v>
      </c>
      <c r="E39" s="58">
        <v>80</v>
      </c>
      <c r="F39" s="50">
        <v>0</v>
      </c>
      <c r="G39" s="17">
        <v>0</v>
      </c>
      <c r="H39" s="17">
        <v>0</v>
      </c>
      <c r="I39" s="17">
        <v>0</v>
      </c>
      <c r="J39" s="19">
        <v>0</v>
      </c>
      <c r="K39" s="21"/>
      <c r="L39" s="58"/>
      <c r="M39" s="58"/>
      <c r="N39" s="58"/>
      <c r="O39" s="58"/>
      <c r="P39" s="58"/>
      <c r="Q39" s="58"/>
    </row>
    <row r="40" spans="1:17" ht="19.5" customHeight="1" x14ac:dyDescent="0.25">
      <c r="A40" s="15">
        <v>29</v>
      </c>
      <c r="B40" s="16" t="s">
        <v>40</v>
      </c>
      <c r="C40" s="17">
        <v>6580201</v>
      </c>
      <c r="D40" s="18" t="s">
        <v>55</v>
      </c>
      <c r="E40" s="58">
        <v>60</v>
      </c>
      <c r="F40" s="50">
        <v>31</v>
      </c>
      <c r="G40" s="17">
        <v>0</v>
      </c>
      <c r="H40" s="17">
        <v>0</v>
      </c>
      <c r="I40" s="17">
        <v>0</v>
      </c>
      <c r="J40" s="19">
        <v>12</v>
      </c>
      <c r="K40" s="21"/>
      <c r="L40" s="58"/>
      <c r="M40" s="58"/>
      <c r="N40" s="58"/>
      <c r="O40" s="58"/>
      <c r="P40" s="58"/>
      <c r="Q40" s="58"/>
    </row>
    <row r="41" spans="1:17" ht="18" customHeight="1" x14ac:dyDescent="0.25">
      <c r="A41" s="15">
        <v>30</v>
      </c>
      <c r="B41" s="16" t="s">
        <v>41</v>
      </c>
      <c r="C41" s="17">
        <v>6210402</v>
      </c>
      <c r="D41" s="18" t="s">
        <v>55</v>
      </c>
      <c r="E41" s="58">
        <v>130</v>
      </c>
      <c r="F41" s="50">
        <v>98</v>
      </c>
      <c r="G41" s="17">
        <v>14</v>
      </c>
      <c r="H41" s="17">
        <v>3</v>
      </c>
      <c r="I41" s="17">
        <v>0</v>
      </c>
      <c r="J41" s="19">
        <v>49</v>
      </c>
      <c r="K41" s="21"/>
      <c r="L41" s="58"/>
      <c r="M41" s="58"/>
      <c r="N41" s="58"/>
      <c r="O41" s="58"/>
      <c r="P41" s="58"/>
      <c r="Q41" s="58"/>
    </row>
    <row r="42" spans="1:17" ht="20.25" customHeight="1" x14ac:dyDescent="0.25">
      <c r="A42" s="15">
        <v>31</v>
      </c>
      <c r="B42" s="16" t="s">
        <v>42</v>
      </c>
      <c r="C42" s="17">
        <v>6340122</v>
      </c>
      <c r="D42" s="18" t="s">
        <v>55</v>
      </c>
      <c r="E42" s="58">
        <v>75</v>
      </c>
      <c r="F42" s="50">
        <v>4</v>
      </c>
      <c r="G42" s="17">
        <v>2</v>
      </c>
      <c r="H42" s="17">
        <v>0</v>
      </c>
      <c r="I42" s="17">
        <v>0</v>
      </c>
      <c r="J42" s="19">
        <v>0</v>
      </c>
      <c r="K42" s="23"/>
      <c r="L42" s="58"/>
      <c r="M42" s="58"/>
      <c r="N42" s="58"/>
      <c r="O42" s="58"/>
      <c r="P42" s="58"/>
      <c r="Q42" s="58"/>
    </row>
    <row r="43" spans="1:17" ht="31.5" x14ac:dyDescent="0.25">
      <c r="A43" s="15">
        <v>32</v>
      </c>
      <c r="B43" s="16" t="s">
        <v>43</v>
      </c>
      <c r="C43" s="17">
        <v>5480105</v>
      </c>
      <c r="D43" s="18" t="s">
        <v>56</v>
      </c>
      <c r="E43" s="58">
        <v>85</v>
      </c>
      <c r="F43" s="50">
        <v>94</v>
      </c>
      <c r="G43" s="17">
        <v>3</v>
      </c>
      <c r="H43" s="17">
        <v>7</v>
      </c>
      <c r="I43" s="17">
        <v>94</v>
      </c>
      <c r="J43" s="19">
        <v>83</v>
      </c>
      <c r="K43" s="24"/>
      <c r="L43" s="59"/>
      <c r="M43" s="59"/>
      <c r="N43" s="59"/>
      <c r="O43" s="59"/>
      <c r="P43" s="59"/>
      <c r="Q43" s="59"/>
    </row>
    <row r="44" spans="1:17" ht="19.5" customHeight="1" x14ac:dyDescent="0.25">
      <c r="A44" s="15">
        <v>33</v>
      </c>
      <c r="B44" s="16" t="s">
        <v>16</v>
      </c>
      <c r="C44" s="17">
        <v>5480207</v>
      </c>
      <c r="D44" s="18" t="s">
        <v>56</v>
      </c>
      <c r="E44" s="58">
        <v>85</v>
      </c>
      <c r="F44" s="50">
        <v>122</v>
      </c>
      <c r="G44" s="17">
        <v>8</v>
      </c>
      <c r="H44" s="17">
        <v>8</v>
      </c>
      <c r="I44" s="17">
        <v>122</v>
      </c>
      <c r="J44" s="19">
        <v>104</v>
      </c>
      <c r="K44" s="24"/>
      <c r="L44" s="59"/>
      <c r="M44" s="59"/>
      <c r="N44" s="59"/>
      <c r="O44" s="59"/>
      <c r="P44" s="59"/>
      <c r="Q44" s="59"/>
    </row>
    <row r="45" spans="1:17" ht="21" customHeight="1" x14ac:dyDescent="0.25">
      <c r="A45" s="15">
        <v>34</v>
      </c>
      <c r="B45" s="16" t="s">
        <v>17</v>
      </c>
      <c r="C45" s="17">
        <v>5480205</v>
      </c>
      <c r="D45" s="18" t="s">
        <v>56</v>
      </c>
      <c r="E45" s="58">
        <v>65</v>
      </c>
      <c r="F45" s="50">
        <v>166</v>
      </c>
      <c r="G45" s="17">
        <v>61</v>
      </c>
      <c r="H45" s="17">
        <v>4</v>
      </c>
      <c r="I45" s="17">
        <v>57</v>
      </c>
      <c r="J45" s="19">
        <v>150</v>
      </c>
      <c r="K45" s="24"/>
      <c r="L45" s="59"/>
      <c r="M45" s="59"/>
      <c r="N45" s="59"/>
      <c r="O45" s="59"/>
      <c r="P45" s="59"/>
      <c r="Q45" s="59"/>
    </row>
    <row r="46" spans="1:17" ht="31.5" customHeight="1" x14ac:dyDescent="0.25">
      <c r="A46" s="15">
        <v>35</v>
      </c>
      <c r="B46" s="16" t="s">
        <v>18</v>
      </c>
      <c r="C46" s="17">
        <v>5480209</v>
      </c>
      <c r="D46" s="18" t="s">
        <v>56</v>
      </c>
      <c r="E46" s="58">
        <v>65</v>
      </c>
      <c r="F46" s="50">
        <v>116</v>
      </c>
      <c r="G46" s="17">
        <v>12</v>
      </c>
      <c r="H46" s="17">
        <v>3</v>
      </c>
      <c r="I46" s="17">
        <v>61</v>
      </c>
      <c r="J46" s="19">
        <v>72</v>
      </c>
      <c r="K46" s="24"/>
      <c r="L46" s="59">
        <v>34</v>
      </c>
      <c r="M46" s="58">
        <v>4</v>
      </c>
      <c r="N46" s="59">
        <v>0</v>
      </c>
      <c r="O46" s="59">
        <v>34</v>
      </c>
      <c r="P46" s="59">
        <v>34</v>
      </c>
      <c r="Q46" s="59">
        <v>34</v>
      </c>
    </row>
    <row r="47" spans="1:17" x14ac:dyDescent="0.25">
      <c r="A47" s="15">
        <v>36</v>
      </c>
      <c r="B47" s="16" t="s">
        <v>19</v>
      </c>
      <c r="C47" s="17">
        <v>5480214</v>
      </c>
      <c r="D47" s="18" t="s">
        <v>56</v>
      </c>
      <c r="E47" s="58">
        <v>65</v>
      </c>
      <c r="F47" s="50">
        <v>63</v>
      </c>
      <c r="G47" s="17">
        <v>11</v>
      </c>
      <c r="H47" s="17">
        <v>3</v>
      </c>
      <c r="I47" s="17">
        <v>63</v>
      </c>
      <c r="J47" s="19">
        <v>55</v>
      </c>
      <c r="K47" s="24"/>
      <c r="L47" s="59"/>
      <c r="M47" s="59"/>
      <c r="N47" s="59"/>
      <c r="O47" s="59"/>
      <c r="P47" s="59"/>
      <c r="Q47" s="59"/>
    </row>
    <row r="48" spans="1:17" x14ac:dyDescent="0.25">
      <c r="A48" s="15">
        <v>37</v>
      </c>
      <c r="B48" s="16" t="s">
        <v>20</v>
      </c>
      <c r="C48" s="17">
        <v>5480216</v>
      </c>
      <c r="D48" s="18" t="s">
        <v>56</v>
      </c>
      <c r="E48" s="58">
        <v>65</v>
      </c>
      <c r="F48" s="50">
        <v>72</v>
      </c>
      <c r="G48" s="17">
        <v>5</v>
      </c>
      <c r="H48" s="17">
        <v>6</v>
      </c>
      <c r="I48" s="17">
        <v>72</v>
      </c>
      <c r="J48" s="19">
        <v>61</v>
      </c>
      <c r="K48" s="24"/>
      <c r="L48" s="59"/>
      <c r="M48" s="59"/>
      <c r="N48" s="59"/>
      <c r="O48" s="59"/>
      <c r="P48" s="59"/>
      <c r="Q48" s="59"/>
    </row>
    <row r="49" spans="1:35" x14ac:dyDescent="0.25">
      <c r="A49" s="15">
        <v>38</v>
      </c>
      <c r="B49" s="16" t="s">
        <v>21</v>
      </c>
      <c r="C49" s="17">
        <v>5220206</v>
      </c>
      <c r="D49" s="18" t="s">
        <v>56</v>
      </c>
      <c r="E49" s="58">
        <v>150</v>
      </c>
      <c r="F49" s="50">
        <v>171</v>
      </c>
      <c r="G49" s="17">
        <v>109</v>
      </c>
      <c r="H49" s="17">
        <v>11</v>
      </c>
      <c r="I49" s="17">
        <v>171</v>
      </c>
      <c r="J49" s="19">
        <v>143</v>
      </c>
      <c r="K49" s="24"/>
      <c r="L49" s="59"/>
      <c r="M49" s="59"/>
      <c r="N49" s="59"/>
      <c r="O49" s="59"/>
      <c r="P49" s="59"/>
      <c r="Q49" s="59"/>
    </row>
    <row r="50" spans="1:35" ht="31.5" customHeight="1" x14ac:dyDescent="0.25">
      <c r="A50" s="15">
        <v>39</v>
      </c>
      <c r="B50" s="16" t="s">
        <v>22</v>
      </c>
      <c r="C50" s="17">
        <v>5340201</v>
      </c>
      <c r="D50" s="18" t="s">
        <v>56</v>
      </c>
      <c r="E50" s="58">
        <v>65</v>
      </c>
      <c r="F50" s="50">
        <v>40</v>
      </c>
      <c r="G50" s="17">
        <v>19</v>
      </c>
      <c r="H50" s="17">
        <v>1</v>
      </c>
      <c r="I50" s="17">
        <v>40</v>
      </c>
      <c r="J50" s="19">
        <v>0</v>
      </c>
      <c r="K50" s="24"/>
      <c r="L50" s="59"/>
      <c r="M50" s="59"/>
      <c r="N50" s="59"/>
      <c r="O50" s="59"/>
      <c r="P50" s="59"/>
      <c r="Q50" s="59"/>
    </row>
    <row r="51" spans="1:35" ht="33.75" customHeight="1" x14ac:dyDescent="0.25">
      <c r="A51" s="15">
        <v>40</v>
      </c>
      <c r="B51" s="16" t="s">
        <v>23</v>
      </c>
      <c r="C51" s="17">
        <v>5340302</v>
      </c>
      <c r="D51" s="18" t="s">
        <v>56</v>
      </c>
      <c r="E51" s="58">
        <v>65</v>
      </c>
      <c r="F51" s="50">
        <v>114</v>
      </c>
      <c r="G51" s="17">
        <v>91</v>
      </c>
      <c r="H51" s="17">
        <v>3</v>
      </c>
      <c r="I51" s="17">
        <v>114</v>
      </c>
      <c r="J51" s="19">
        <v>76</v>
      </c>
      <c r="K51" s="24"/>
      <c r="L51" s="59">
        <v>9</v>
      </c>
      <c r="M51" s="59">
        <v>9</v>
      </c>
      <c r="N51" s="59">
        <v>0</v>
      </c>
      <c r="O51" s="59">
        <v>9</v>
      </c>
      <c r="P51" s="59">
        <v>9</v>
      </c>
      <c r="Q51" s="59">
        <v>9</v>
      </c>
    </row>
    <row r="52" spans="1:35" ht="30.75" customHeight="1" x14ac:dyDescent="0.25">
      <c r="A52" s="15">
        <v>41</v>
      </c>
      <c r="B52" s="16" t="s">
        <v>24</v>
      </c>
      <c r="C52" s="17">
        <v>5340417</v>
      </c>
      <c r="D52" s="18" t="s">
        <v>56</v>
      </c>
      <c r="E52" s="58">
        <v>65</v>
      </c>
      <c r="F52" s="50">
        <v>63</v>
      </c>
      <c r="G52" s="17">
        <v>37</v>
      </c>
      <c r="H52" s="17">
        <v>2</v>
      </c>
      <c r="I52" s="17">
        <v>63</v>
      </c>
      <c r="J52" s="19">
        <v>50</v>
      </c>
      <c r="K52" s="26"/>
      <c r="L52" s="59">
        <v>11</v>
      </c>
      <c r="M52" s="59">
        <v>9</v>
      </c>
      <c r="N52" s="59">
        <v>0</v>
      </c>
      <c r="O52" s="59">
        <v>11</v>
      </c>
      <c r="P52" s="59">
        <v>10</v>
      </c>
      <c r="Q52" s="59">
        <v>11</v>
      </c>
    </row>
    <row r="53" spans="1:35" ht="31.5" x14ac:dyDescent="0.25">
      <c r="A53" s="15">
        <v>42</v>
      </c>
      <c r="B53" s="16" t="s">
        <v>7</v>
      </c>
      <c r="C53" s="17">
        <v>5510201</v>
      </c>
      <c r="D53" s="18" t="s">
        <v>56</v>
      </c>
      <c r="E53" s="58">
        <v>90</v>
      </c>
      <c r="F53" s="50">
        <v>87</v>
      </c>
      <c r="G53" s="17">
        <v>0</v>
      </c>
      <c r="H53" s="17">
        <v>7</v>
      </c>
      <c r="I53" s="17">
        <v>28</v>
      </c>
      <c r="J53" s="19">
        <v>55</v>
      </c>
      <c r="K53" s="24"/>
      <c r="L53" s="58"/>
      <c r="M53" s="58"/>
      <c r="N53" s="58"/>
      <c r="O53" s="58"/>
      <c r="P53" s="58"/>
      <c r="Q53" s="58"/>
    </row>
    <row r="54" spans="1:35" s="7" customFormat="1" ht="31.5" x14ac:dyDescent="0.25">
      <c r="A54" s="15">
        <v>43</v>
      </c>
      <c r="B54" s="16" t="s">
        <v>47</v>
      </c>
      <c r="C54" s="17">
        <v>5510212</v>
      </c>
      <c r="D54" s="18" t="s">
        <v>56</v>
      </c>
      <c r="E54" s="58">
        <v>100</v>
      </c>
      <c r="F54" s="50">
        <v>0</v>
      </c>
      <c r="G54" s="17">
        <v>0</v>
      </c>
      <c r="H54" s="17">
        <v>0</v>
      </c>
      <c r="I54" s="17">
        <v>0</v>
      </c>
      <c r="J54" s="19">
        <v>0</v>
      </c>
      <c r="K54" s="24"/>
      <c r="L54" s="58"/>
      <c r="M54" s="58"/>
      <c r="N54" s="58"/>
      <c r="O54" s="58"/>
      <c r="P54" s="58"/>
      <c r="Q54" s="58"/>
    </row>
    <row r="55" spans="1:35" s="7" customFormat="1" ht="31.5" x14ac:dyDescent="0.25">
      <c r="A55" s="15">
        <v>44</v>
      </c>
      <c r="B55" s="16" t="s">
        <v>27</v>
      </c>
      <c r="C55" s="17">
        <v>5520155</v>
      </c>
      <c r="D55" s="18" t="s">
        <v>56</v>
      </c>
      <c r="E55" s="58">
        <v>65</v>
      </c>
      <c r="F55" s="50">
        <v>0</v>
      </c>
      <c r="G55" s="17">
        <v>0</v>
      </c>
      <c r="H55" s="17">
        <v>0</v>
      </c>
      <c r="I55" s="17">
        <v>0</v>
      </c>
      <c r="J55" s="19">
        <v>0</v>
      </c>
      <c r="K55" s="24"/>
      <c r="L55" s="58"/>
      <c r="M55" s="58"/>
      <c r="N55" s="58"/>
      <c r="O55" s="58"/>
      <c r="P55" s="58"/>
      <c r="Q55" s="58"/>
    </row>
    <row r="56" spans="1:35" s="7" customFormat="1" x14ac:dyDescent="0.25">
      <c r="A56" s="15">
        <v>45</v>
      </c>
      <c r="B56" s="16" t="s">
        <v>26</v>
      </c>
      <c r="C56" s="17">
        <v>5520121</v>
      </c>
      <c r="D56" s="18" t="s">
        <v>56</v>
      </c>
      <c r="E56" s="58">
        <v>65</v>
      </c>
      <c r="F56" s="50">
        <v>0</v>
      </c>
      <c r="G56" s="17">
        <v>0</v>
      </c>
      <c r="H56" s="17">
        <v>0</v>
      </c>
      <c r="I56" s="17">
        <v>0</v>
      </c>
      <c r="J56" s="19">
        <v>0</v>
      </c>
      <c r="K56" s="24"/>
      <c r="L56" s="58">
        <v>16</v>
      </c>
      <c r="M56" s="58">
        <v>0</v>
      </c>
      <c r="N56" s="58">
        <v>0</v>
      </c>
      <c r="O56" s="58">
        <v>16</v>
      </c>
      <c r="P56" s="58">
        <v>14</v>
      </c>
      <c r="Q56" s="58">
        <v>16</v>
      </c>
    </row>
    <row r="57" spans="1:35" x14ac:dyDescent="0.25">
      <c r="A57" s="15">
        <v>46</v>
      </c>
      <c r="B57" s="16" t="s">
        <v>28</v>
      </c>
      <c r="C57" s="17">
        <v>5510216</v>
      </c>
      <c r="D57" s="18" t="s">
        <v>56</v>
      </c>
      <c r="E57" s="58">
        <v>205</v>
      </c>
      <c r="F57" s="50">
        <v>374</v>
      </c>
      <c r="G57" s="17">
        <v>0</v>
      </c>
      <c r="H57" s="17">
        <v>16</v>
      </c>
      <c r="I57" s="17">
        <v>312</v>
      </c>
      <c r="J57" s="19">
        <v>258</v>
      </c>
      <c r="K57" s="24"/>
      <c r="L57" s="59">
        <v>32</v>
      </c>
      <c r="M57" s="59">
        <v>0</v>
      </c>
      <c r="N57" s="59">
        <v>0</v>
      </c>
      <c r="O57" s="59">
        <v>32</v>
      </c>
      <c r="P57" s="59">
        <v>30</v>
      </c>
      <c r="Q57" s="59">
        <v>32</v>
      </c>
    </row>
    <row r="58" spans="1:35" s="7" customFormat="1" ht="30.75" customHeight="1" x14ac:dyDescent="0.25">
      <c r="A58" s="15">
        <v>47</v>
      </c>
      <c r="B58" s="16" t="s">
        <v>29</v>
      </c>
      <c r="C58" s="17">
        <v>5510211</v>
      </c>
      <c r="D58" s="18" t="s">
        <v>56</v>
      </c>
      <c r="E58" s="58">
        <v>65</v>
      </c>
      <c r="F58" s="50">
        <v>0</v>
      </c>
      <c r="G58" s="17">
        <v>0</v>
      </c>
      <c r="H58" s="17">
        <v>0</v>
      </c>
      <c r="I58" s="17">
        <v>0</v>
      </c>
      <c r="J58" s="19">
        <v>0</v>
      </c>
      <c r="K58" s="24"/>
      <c r="L58" s="59"/>
      <c r="M58" s="59"/>
      <c r="N58" s="59"/>
      <c r="O58" s="59"/>
      <c r="P58" s="59"/>
      <c r="Q58" s="59"/>
    </row>
    <row r="59" spans="1:35" s="7" customFormat="1" ht="23.25" customHeight="1" x14ac:dyDescent="0.25">
      <c r="A59" s="15">
        <v>48</v>
      </c>
      <c r="B59" s="16" t="s">
        <v>30</v>
      </c>
      <c r="C59" s="17">
        <v>5520114</v>
      </c>
      <c r="D59" s="18" t="s">
        <v>56</v>
      </c>
      <c r="E59" s="58">
        <v>75</v>
      </c>
      <c r="F59" s="50">
        <v>57</v>
      </c>
      <c r="G59" s="17">
        <v>0</v>
      </c>
      <c r="H59" s="17">
        <v>2</v>
      </c>
      <c r="I59" s="17">
        <v>57</v>
      </c>
      <c r="J59" s="19">
        <v>44</v>
      </c>
      <c r="K59" s="24"/>
      <c r="L59" s="59">
        <v>10</v>
      </c>
      <c r="M59" s="59">
        <v>0</v>
      </c>
      <c r="N59" s="59">
        <v>0</v>
      </c>
      <c r="O59" s="59">
        <v>10</v>
      </c>
      <c r="P59" s="59">
        <v>10</v>
      </c>
      <c r="Q59" s="59">
        <v>10</v>
      </c>
    </row>
    <row r="60" spans="1:35" ht="31.5" x14ac:dyDescent="0.25">
      <c r="A60" s="15">
        <v>49</v>
      </c>
      <c r="B60" s="16" t="s">
        <v>31</v>
      </c>
      <c r="C60" s="17">
        <v>5520205</v>
      </c>
      <c r="D60" s="18" t="s">
        <v>56</v>
      </c>
      <c r="E60" s="58">
        <v>65</v>
      </c>
      <c r="F60" s="50">
        <v>65</v>
      </c>
      <c r="G60" s="17">
        <v>0</v>
      </c>
      <c r="H60" s="17">
        <v>3</v>
      </c>
      <c r="I60" s="17">
        <v>65</v>
      </c>
      <c r="J60" s="19">
        <v>41</v>
      </c>
      <c r="K60" s="24"/>
      <c r="L60" s="25"/>
      <c r="M60" s="25"/>
      <c r="N60" s="25"/>
      <c r="O60" s="25"/>
      <c r="P60" s="25"/>
      <c r="Q60" s="25"/>
    </row>
    <row r="61" spans="1:35" ht="31.5" x14ac:dyDescent="0.25">
      <c r="A61" s="15">
        <v>50</v>
      </c>
      <c r="B61" s="16" t="s">
        <v>32</v>
      </c>
      <c r="C61" s="17">
        <v>5520255</v>
      </c>
      <c r="D61" s="18" t="s">
        <v>56</v>
      </c>
      <c r="E61" s="58">
        <v>95</v>
      </c>
      <c r="F61" s="50">
        <v>75</v>
      </c>
      <c r="G61" s="17">
        <v>0</v>
      </c>
      <c r="H61" s="17">
        <v>6</v>
      </c>
      <c r="I61" s="17">
        <v>75</v>
      </c>
      <c r="J61" s="19">
        <v>51</v>
      </c>
      <c r="K61" s="26"/>
      <c r="L61" s="25"/>
      <c r="M61" s="25"/>
      <c r="N61" s="25"/>
      <c r="O61" s="25"/>
      <c r="P61" s="25"/>
      <c r="Q61" s="25"/>
    </row>
    <row r="62" spans="1:35" ht="31.5" x14ac:dyDescent="0.25">
      <c r="A62" s="15">
        <v>51</v>
      </c>
      <c r="B62" s="16" t="s">
        <v>33</v>
      </c>
      <c r="C62" s="17">
        <v>5510303</v>
      </c>
      <c r="D62" s="18" t="s">
        <v>56</v>
      </c>
      <c r="E62" s="58">
        <v>85</v>
      </c>
      <c r="F62" s="50">
        <v>72</v>
      </c>
      <c r="G62" s="17">
        <v>1</v>
      </c>
      <c r="H62" s="17">
        <v>1</v>
      </c>
      <c r="I62" s="17">
        <v>72</v>
      </c>
      <c r="J62" s="19">
        <v>44</v>
      </c>
      <c r="K62" s="24"/>
      <c r="L62" s="25"/>
      <c r="M62" s="25"/>
      <c r="N62" s="25"/>
      <c r="O62" s="25"/>
      <c r="P62" s="25"/>
      <c r="Q62" s="25"/>
      <c r="S62" s="37"/>
      <c r="T62" s="38"/>
      <c r="U62" s="38"/>
      <c r="V62" s="35"/>
      <c r="W62" s="36"/>
      <c r="X62" s="36"/>
      <c r="Y62" s="39"/>
      <c r="Z62" s="35"/>
      <c r="AA62" s="36"/>
      <c r="AB62" s="36"/>
      <c r="AC62" s="39"/>
      <c r="AD62" s="35"/>
      <c r="AE62" s="39"/>
      <c r="AF62" s="35"/>
      <c r="AG62" s="36"/>
      <c r="AH62" s="39"/>
      <c r="AI62" s="35"/>
    </row>
    <row r="63" spans="1:35" s="7" customFormat="1" ht="31.5" x14ac:dyDescent="0.25">
      <c r="A63" s="15">
        <v>52</v>
      </c>
      <c r="B63" s="16" t="s">
        <v>50</v>
      </c>
      <c r="C63" s="17">
        <v>5510305</v>
      </c>
      <c r="D63" s="18" t="s">
        <v>56</v>
      </c>
      <c r="E63" s="58">
        <v>70</v>
      </c>
      <c r="F63" s="50">
        <v>0</v>
      </c>
      <c r="G63" s="17">
        <v>0</v>
      </c>
      <c r="H63" s="17">
        <v>0</v>
      </c>
      <c r="I63" s="17">
        <v>0</v>
      </c>
      <c r="J63" s="19">
        <v>0</v>
      </c>
      <c r="K63" s="24"/>
      <c r="L63" s="25"/>
      <c r="M63" s="25"/>
      <c r="N63" s="25"/>
      <c r="O63" s="25"/>
      <c r="P63" s="25"/>
      <c r="Q63" s="25"/>
      <c r="S63" s="37"/>
      <c r="T63" s="38"/>
      <c r="U63" s="38"/>
      <c r="V63" s="35"/>
      <c r="W63" s="36"/>
      <c r="X63" s="36"/>
      <c r="Y63" s="39"/>
      <c r="Z63" s="35"/>
      <c r="AA63" s="36"/>
      <c r="AB63" s="36"/>
      <c r="AC63" s="39"/>
      <c r="AD63" s="35"/>
      <c r="AE63" s="39"/>
      <c r="AF63" s="35"/>
      <c r="AG63" s="36"/>
      <c r="AH63" s="39"/>
      <c r="AI63" s="35"/>
    </row>
    <row r="64" spans="1:35" s="7" customFormat="1" ht="31.5" x14ac:dyDescent="0.25">
      <c r="A64" s="15">
        <v>53</v>
      </c>
      <c r="B64" s="16" t="s">
        <v>48</v>
      </c>
      <c r="C64" s="17">
        <v>5520217</v>
      </c>
      <c r="D64" s="18" t="s">
        <v>56</v>
      </c>
      <c r="E64" s="58">
        <v>85</v>
      </c>
      <c r="F64" s="50">
        <v>0</v>
      </c>
      <c r="G64" s="17">
        <v>0</v>
      </c>
      <c r="H64" s="17">
        <v>0</v>
      </c>
      <c r="I64" s="17">
        <v>0</v>
      </c>
      <c r="J64" s="19">
        <v>0</v>
      </c>
      <c r="K64" s="24"/>
      <c r="L64" s="25"/>
      <c r="M64" s="25"/>
      <c r="N64" s="25"/>
      <c r="O64" s="25"/>
      <c r="P64" s="25"/>
      <c r="Q64" s="25"/>
      <c r="S64" s="37"/>
      <c r="T64" s="38"/>
      <c r="U64" s="38"/>
      <c r="V64" s="35"/>
      <c r="W64" s="36"/>
      <c r="X64" s="36"/>
      <c r="Y64" s="39"/>
      <c r="Z64" s="35"/>
      <c r="AA64" s="36"/>
      <c r="AB64" s="36"/>
      <c r="AC64" s="39"/>
      <c r="AD64" s="35"/>
      <c r="AE64" s="39"/>
      <c r="AF64" s="35"/>
      <c r="AG64" s="36"/>
      <c r="AH64" s="39"/>
      <c r="AI64" s="35"/>
    </row>
    <row r="65" spans="1:35" ht="18.75" x14ac:dyDescent="0.25">
      <c r="A65" s="15">
        <v>54</v>
      </c>
      <c r="B65" s="16" t="s">
        <v>34</v>
      </c>
      <c r="C65" s="17">
        <v>5520263</v>
      </c>
      <c r="D65" s="18" t="s">
        <v>56</v>
      </c>
      <c r="E65" s="58">
        <v>85</v>
      </c>
      <c r="F65" s="50">
        <v>46</v>
      </c>
      <c r="G65" s="17">
        <v>0</v>
      </c>
      <c r="H65" s="17">
        <v>4</v>
      </c>
      <c r="I65" s="17">
        <v>46</v>
      </c>
      <c r="J65" s="19">
        <v>33</v>
      </c>
      <c r="K65" s="24"/>
      <c r="L65" s="25"/>
      <c r="M65" s="25"/>
      <c r="N65" s="25"/>
      <c r="O65" s="25"/>
      <c r="P65" s="25"/>
      <c r="Q65" s="25"/>
      <c r="S65" s="37"/>
      <c r="T65" s="38"/>
      <c r="U65" s="38"/>
      <c r="V65" s="35"/>
      <c r="W65" s="36"/>
      <c r="X65" s="36"/>
      <c r="Y65" s="39"/>
      <c r="Z65" s="35"/>
      <c r="AA65" s="36"/>
      <c r="AB65" s="36"/>
      <c r="AC65" s="39"/>
      <c r="AD65" s="35"/>
      <c r="AE65" s="39"/>
      <c r="AF65" s="35"/>
      <c r="AG65" s="36"/>
      <c r="AH65" s="39"/>
      <c r="AI65" s="35"/>
    </row>
    <row r="66" spans="1:35" s="7" customFormat="1" ht="18.75" x14ac:dyDescent="0.25">
      <c r="A66" s="15">
        <v>55</v>
      </c>
      <c r="B66" s="16" t="s">
        <v>36</v>
      </c>
      <c r="C66" s="17">
        <v>5520225</v>
      </c>
      <c r="D66" s="18" t="s">
        <v>56</v>
      </c>
      <c r="E66" s="58">
        <v>115</v>
      </c>
      <c r="F66" s="50">
        <v>0</v>
      </c>
      <c r="G66" s="17">
        <v>0</v>
      </c>
      <c r="H66" s="17">
        <v>0</v>
      </c>
      <c r="I66" s="17">
        <v>0</v>
      </c>
      <c r="J66" s="19">
        <v>0</v>
      </c>
      <c r="K66" s="24"/>
      <c r="L66" s="25">
        <v>10</v>
      </c>
      <c r="M66" s="25">
        <v>0</v>
      </c>
      <c r="N66" s="25">
        <v>0</v>
      </c>
      <c r="O66" s="25">
        <v>10</v>
      </c>
      <c r="P66" s="25">
        <v>8</v>
      </c>
      <c r="Q66" s="25">
        <v>10</v>
      </c>
      <c r="S66" s="37"/>
      <c r="T66" s="38"/>
      <c r="U66" s="38"/>
      <c r="V66" s="35"/>
      <c r="W66" s="36"/>
      <c r="X66" s="36"/>
      <c r="Y66" s="39"/>
      <c r="Z66" s="35"/>
      <c r="AA66" s="36"/>
      <c r="AB66" s="36"/>
      <c r="AC66" s="39"/>
      <c r="AD66" s="35"/>
      <c r="AE66" s="39"/>
      <c r="AF66" s="35"/>
      <c r="AG66" s="36"/>
      <c r="AH66" s="39"/>
      <c r="AI66" s="35"/>
    </row>
    <row r="67" spans="1:35" ht="18.75" x14ac:dyDescent="0.25">
      <c r="A67" s="15">
        <v>56</v>
      </c>
      <c r="B67" s="16" t="s">
        <v>37</v>
      </c>
      <c r="C67" s="17">
        <v>5520227</v>
      </c>
      <c r="D67" s="18" t="s">
        <v>56</v>
      </c>
      <c r="E67" s="58">
        <v>135</v>
      </c>
      <c r="F67" s="50">
        <v>125</v>
      </c>
      <c r="G67" s="17">
        <v>0</v>
      </c>
      <c r="H67" s="17">
        <v>4</v>
      </c>
      <c r="I67" s="17">
        <v>55</v>
      </c>
      <c r="J67" s="19">
        <v>70</v>
      </c>
      <c r="K67" s="24"/>
      <c r="L67" s="27">
        <v>24</v>
      </c>
      <c r="M67" s="27">
        <v>0</v>
      </c>
      <c r="N67" s="27">
        <v>0</v>
      </c>
      <c r="O67" s="27">
        <v>24</v>
      </c>
      <c r="P67" s="27">
        <v>20</v>
      </c>
      <c r="Q67" s="27">
        <v>24</v>
      </c>
      <c r="S67" s="77"/>
      <c r="T67" s="38"/>
      <c r="U67" s="38"/>
      <c r="V67" s="35"/>
      <c r="W67" s="36"/>
      <c r="X67" s="36"/>
      <c r="Y67" s="39"/>
      <c r="Z67" s="35"/>
      <c r="AA67" s="36"/>
      <c r="AB67" s="36"/>
      <c r="AC67" s="39"/>
      <c r="AD67" s="35"/>
      <c r="AE67" s="39"/>
      <c r="AF67" s="35"/>
      <c r="AG67" s="36"/>
      <c r="AH67" s="39"/>
      <c r="AI67" s="35"/>
    </row>
    <row r="68" spans="1:35" ht="31.5" x14ac:dyDescent="0.25">
      <c r="A68" s="15">
        <v>57</v>
      </c>
      <c r="B68" s="16" t="s">
        <v>44</v>
      </c>
      <c r="C68" s="17">
        <v>5540204</v>
      </c>
      <c r="D68" s="18" t="s">
        <v>56</v>
      </c>
      <c r="E68" s="58">
        <v>100</v>
      </c>
      <c r="F68" s="50">
        <v>58</v>
      </c>
      <c r="G68" s="17">
        <v>52</v>
      </c>
      <c r="H68" s="17">
        <v>2</v>
      </c>
      <c r="I68" s="17">
        <v>58</v>
      </c>
      <c r="J68" s="19">
        <v>42</v>
      </c>
      <c r="K68" s="24"/>
      <c r="L68" s="22"/>
      <c r="M68" s="22"/>
      <c r="N68" s="22"/>
      <c r="O68" s="22"/>
      <c r="P68" s="22"/>
      <c r="Q68" s="22"/>
      <c r="S68" s="77"/>
      <c r="T68" s="38"/>
      <c r="U68" s="38"/>
      <c r="V68" s="35"/>
      <c r="W68" s="36"/>
      <c r="X68" s="36"/>
      <c r="Y68" s="39"/>
      <c r="Z68" s="35"/>
      <c r="AA68" s="36"/>
      <c r="AB68" s="36"/>
      <c r="AC68" s="39"/>
      <c r="AD68" s="35"/>
      <c r="AE68" s="39"/>
      <c r="AF68" s="35"/>
      <c r="AG68" s="36"/>
      <c r="AH68" s="39"/>
      <c r="AI68" s="35"/>
    </row>
    <row r="69" spans="1:35" s="7" customFormat="1" ht="18.75" x14ac:dyDescent="0.25">
      <c r="A69" s="15">
        <v>58</v>
      </c>
      <c r="B69" s="16" t="s">
        <v>39</v>
      </c>
      <c r="C69" s="17">
        <v>5540205</v>
      </c>
      <c r="D69" s="18" t="s">
        <v>56</v>
      </c>
      <c r="E69" s="58">
        <v>65</v>
      </c>
      <c r="F69" s="50">
        <v>0</v>
      </c>
      <c r="G69" s="17">
        <v>0</v>
      </c>
      <c r="H69" s="17">
        <v>0</v>
      </c>
      <c r="I69" s="17">
        <v>0</v>
      </c>
      <c r="J69" s="19">
        <v>0</v>
      </c>
      <c r="K69" s="24"/>
      <c r="L69" s="22">
        <v>8</v>
      </c>
      <c r="M69" s="22">
        <v>8</v>
      </c>
      <c r="N69" s="22">
        <v>0</v>
      </c>
      <c r="O69" s="22">
        <v>8</v>
      </c>
      <c r="P69" s="22">
        <v>5</v>
      </c>
      <c r="Q69" s="22">
        <v>8</v>
      </c>
      <c r="S69" s="77"/>
      <c r="T69" s="38"/>
      <c r="U69" s="38"/>
      <c r="V69" s="35"/>
      <c r="W69" s="36"/>
      <c r="X69" s="36"/>
      <c r="Y69" s="39"/>
      <c r="Z69" s="35"/>
      <c r="AA69" s="36"/>
      <c r="AB69" s="36"/>
      <c r="AC69" s="39"/>
      <c r="AD69" s="35"/>
      <c r="AE69" s="39"/>
      <c r="AF69" s="35"/>
      <c r="AG69" s="36"/>
      <c r="AH69" s="39"/>
      <c r="AI69" s="35"/>
    </row>
    <row r="70" spans="1:35" s="7" customFormat="1" ht="31.5" customHeight="1" x14ac:dyDescent="0.25">
      <c r="A70" s="15">
        <v>59</v>
      </c>
      <c r="B70" s="16" t="s">
        <v>49</v>
      </c>
      <c r="C70" s="17">
        <v>5540207</v>
      </c>
      <c r="D70" s="18" t="s">
        <v>56</v>
      </c>
      <c r="E70" s="58">
        <v>45</v>
      </c>
      <c r="F70" s="50">
        <v>0</v>
      </c>
      <c r="G70" s="17">
        <v>0</v>
      </c>
      <c r="H70" s="17">
        <v>0</v>
      </c>
      <c r="I70" s="17">
        <v>0</v>
      </c>
      <c r="J70" s="19">
        <v>0</v>
      </c>
      <c r="K70" s="24"/>
      <c r="L70" s="22"/>
      <c r="M70" s="22"/>
      <c r="N70" s="22"/>
      <c r="O70" s="22"/>
      <c r="P70" s="22"/>
      <c r="Q70" s="22"/>
      <c r="S70" s="77"/>
      <c r="T70" s="38"/>
      <c r="U70" s="38"/>
      <c r="V70" s="35"/>
      <c r="W70" s="36"/>
      <c r="X70" s="36"/>
      <c r="Y70" s="39"/>
      <c r="Z70" s="35"/>
      <c r="AA70" s="36"/>
      <c r="AB70" s="36"/>
      <c r="AC70" s="39"/>
      <c r="AD70" s="35"/>
      <c r="AE70" s="39"/>
      <c r="AF70" s="35"/>
      <c r="AG70" s="36"/>
      <c r="AH70" s="39"/>
      <c r="AI70" s="35"/>
    </row>
    <row r="71" spans="1:35" ht="31.5" customHeight="1" x14ac:dyDescent="0.25">
      <c r="A71" s="15">
        <v>60</v>
      </c>
      <c r="B71" s="16" t="s">
        <v>40</v>
      </c>
      <c r="C71" s="17">
        <v>5580201</v>
      </c>
      <c r="D71" s="18" t="s">
        <v>56</v>
      </c>
      <c r="E71" s="58">
        <v>60</v>
      </c>
      <c r="F71" s="50">
        <v>36</v>
      </c>
      <c r="G71" s="17">
        <v>2</v>
      </c>
      <c r="H71" s="17">
        <v>1</v>
      </c>
      <c r="I71" s="17">
        <v>36</v>
      </c>
      <c r="J71" s="19">
        <v>22</v>
      </c>
      <c r="K71" s="26"/>
      <c r="L71" s="25"/>
      <c r="M71" s="25"/>
      <c r="N71" s="25"/>
      <c r="O71" s="25"/>
      <c r="P71" s="25"/>
      <c r="Q71" s="25"/>
      <c r="S71" s="77"/>
      <c r="T71" s="38"/>
      <c r="U71" s="38"/>
      <c r="V71" s="35"/>
      <c r="W71" s="36"/>
      <c r="X71" s="36"/>
      <c r="Y71" s="39"/>
      <c r="Z71" s="35"/>
      <c r="AA71" s="36"/>
      <c r="AB71" s="36"/>
      <c r="AC71" s="39"/>
      <c r="AD71" s="35"/>
      <c r="AE71" s="39"/>
      <c r="AF71" s="35"/>
      <c r="AG71" s="36"/>
      <c r="AH71" s="39"/>
      <c r="AI71" s="35"/>
    </row>
    <row r="72" spans="1:35" ht="22.5" customHeight="1" x14ac:dyDescent="0.25">
      <c r="A72" s="15">
        <v>61</v>
      </c>
      <c r="B72" s="16" t="s">
        <v>45</v>
      </c>
      <c r="C72" s="17">
        <v>5520117</v>
      </c>
      <c r="D72" s="18" t="s">
        <v>56</v>
      </c>
      <c r="E72" s="58">
        <v>100</v>
      </c>
      <c r="F72" s="50">
        <v>91</v>
      </c>
      <c r="G72" s="17">
        <v>0</v>
      </c>
      <c r="H72" s="17">
        <v>4</v>
      </c>
      <c r="I72" s="17">
        <v>91</v>
      </c>
      <c r="J72" s="19">
        <v>64</v>
      </c>
      <c r="K72" s="24"/>
      <c r="L72" s="25"/>
      <c r="M72" s="25"/>
      <c r="N72" s="25"/>
      <c r="O72" s="25"/>
      <c r="P72" s="25"/>
      <c r="Q72" s="25"/>
      <c r="S72" s="77"/>
      <c r="T72" s="38"/>
      <c r="U72" s="38"/>
      <c r="V72" s="35"/>
      <c r="W72" s="36"/>
      <c r="X72" s="36"/>
      <c r="Y72" s="39"/>
      <c r="Z72" s="35"/>
      <c r="AA72" s="36"/>
      <c r="AB72" s="36"/>
      <c r="AC72" s="39"/>
      <c r="AD72" s="35"/>
      <c r="AE72" s="39"/>
      <c r="AF72" s="35"/>
      <c r="AG72" s="36"/>
      <c r="AH72" s="39"/>
      <c r="AI72" s="35"/>
    </row>
    <row r="73" spans="1:35" ht="26.25" customHeight="1" x14ac:dyDescent="0.25">
      <c r="A73" s="15">
        <v>62</v>
      </c>
      <c r="B73" s="16" t="s">
        <v>41</v>
      </c>
      <c r="C73" s="17">
        <v>5210402</v>
      </c>
      <c r="D73" s="18" t="s">
        <v>56</v>
      </c>
      <c r="E73" s="58">
        <v>90</v>
      </c>
      <c r="F73" s="50">
        <v>129</v>
      </c>
      <c r="G73" s="17">
        <v>46</v>
      </c>
      <c r="H73" s="17">
        <v>10</v>
      </c>
      <c r="I73" s="17">
        <v>129</v>
      </c>
      <c r="J73" s="19">
        <v>111</v>
      </c>
      <c r="K73" s="24"/>
      <c r="L73" s="25"/>
      <c r="M73" s="25"/>
      <c r="N73" s="25"/>
      <c r="O73" s="25"/>
      <c r="P73" s="25"/>
      <c r="Q73" s="25"/>
      <c r="S73" s="77"/>
      <c r="T73" s="38"/>
      <c r="U73" s="38"/>
      <c r="V73" s="35"/>
      <c r="W73" s="36"/>
      <c r="X73" s="36"/>
      <c r="Y73" s="39"/>
      <c r="Z73" s="35"/>
      <c r="AA73" s="36"/>
      <c r="AB73" s="36"/>
      <c r="AC73" s="39"/>
      <c r="AD73" s="35"/>
      <c r="AE73" s="39"/>
      <c r="AF73" s="35"/>
      <c r="AG73" s="36"/>
      <c r="AH73" s="39"/>
      <c r="AI73" s="35"/>
    </row>
    <row r="74" spans="1:35" s="7" customFormat="1" ht="25.5" customHeight="1" x14ac:dyDescent="0.25">
      <c r="A74" s="15">
        <v>63</v>
      </c>
      <c r="B74" s="16" t="s">
        <v>42</v>
      </c>
      <c r="C74" s="17">
        <v>5340122</v>
      </c>
      <c r="D74" s="18" t="s">
        <v>56</v>
      </c>
      <c r="E74" s="58">
        <v>50</v>
      </c>
      <c r="F74" s="50">
        <v>27</v>
      </c>
      <c r="G74" s="17">
        <v>13</v>
      </c>
      <c r="H74" s="17">
        <v>3</v>
      </c>
      <c r="I74" s="17">
        <v>27</v>
      </c>
      <c r="J74" s="19">
        <v>19</v>
      </c>
      <c r="K74" s="24"/>
      <c r="L74" s="25"/>
      <c r="M74" s="25"/>
      <c r="N74" s="25"/>
      <c r="O74" s="25"/>
      <c r="P74" s="25"/>
      <c r="Q74" s="25"/>
      <c r="S74" s="77"/>
      <c r="T74" s="38"/>
      <c r="U74" s="38"/>
      <c r="V74" s="35"/>
      <c r="W74" s="36"/>
      <c r="X74" s="36"/>
      <c r="Y74" s="39"/>
      <c r="Z74" s="35"/>
      <c r="AA74" s="36"/>
      <c r="AB74" s="36"/>
      <c r="AC74" s="39"/>
      <c r="AD74" s="35"/>
      <c r="AE74" s="39"/>
      <c r="AF74" s="35"/>
      <c r="AG74" s="36"/>
      <c r="AH74" s="39"/>
      <c r="AI74" s="35"/>
    </row>
    <row r="75" spans="1:35" s="44" customFormat="1" ht="22.5" customHeight="1" x14ac:dyDescent="0.25">
      <c r="A75" s="48">
        <v>64</v>
      </c>
      <c r="B75" s="49" t="s">
        <v>82</v>
      </c>
      <c r="C75" s="50">
        <v>6520105</v>
      </c>
      <c r="D75" s="22" t="s">
        <v>55</v>
      </c>
      <c r="E75" s="58">
        <v>60</v>
      </c>
      <c r="F75" s="50">
        <v>0</v>
      </c>
      <c r="G75" s="50">
        <v>0</v>
      </c>
      <c r="H75" s="50">
        <v>0</v>
      </c>
      <c r="I75" s="50">
        <v>0</v>
      </c>
      <c r="J75" s="22">
        <v>0</v>
      </c>
      <c r="K75" s="51"/>
      <c r="L75" s="25"/>
      <c r="M75" s="25"/>
      <c r="N75" s="25"/>
      <c r="O75" s="25"/>
      <c r="P75" s="25"/>
      <c r="Q75" s="25"/>
      <c r="S75" s="52"/>
      <c r="T75" s="53"/>
      <c r="U75" s="53"/>
      <c r="V75" s="45"/>
      <c r="W75" s="46"/>
      <c r="X75" s="46"/>
      <c r="Y75" s="54"/>
      <c r="Z75" s="45"/>
      <c r="AA75" s="46"/>
      <c r="AB75" s="46"/>
      <c r="AC75" s="54"/>
      <c r="AD75" s="45"/>
      <c r="AE75" s="54"/>
      <c r="AF75" s="45"/>
      <c r="AG75" s="46"/>
      <c r="AH75" s="54"/>
      <c r="AI75" s="45"/>
    </row>
    <row r="76" spans="1:35" s="44" customFormat="1" ht="19.5" customHeight="1" x14ac:dyDescent="0.25">
      <c r="A76" s="48">
        <v>65</v>
      </c>
      <c r="B76" s="49" t="s">
        <v>83</v>
      </c>
      <c r="C76" s="50">
        <v>6340113</v>
      </c>
      <c r="D76" s="22" t="s">
        <v>55</v>
      </c>
      <c r="E76" s="58">
        <v>60</v>
      </c>
      <c r="F76" s="50">
        <v>23</v>
      </c>
      <c r="G76" s="50">
        <v>6</v>
      </c>
      <c r="H76" s="50">
        <v>1</v>
      </c>
      <c r="I76" s="50">
        <v>0</v>
      </c>
      <c r="J76" s="22">
        <v>8</v>
      </c>
      <c r="K76" s="51"/>
      <c r="L76" s="25"/>
      <c r="M76" s="25"/>
      <c r="N76" s="25"/>
      <c r="O76" s="25"/>
      <c r="P76" s="25"/>
      <c r="Q76" s="25"/>
      <c r="S76" s="52"/>
      <c r="T76" s="53"/>
      <c r="U76" s="53"/>
      <c r="V76" s="45"/>
      <c r="W76" s="46"/>
      <c r="X76" s="46"/>
      <c r="Y76" s="54"/>
      <c r="Z76" s="45"/>
      <c r="AA76" s="46"/>
      <c r="AB76" s="46"/>
      <c r="AC76" s="54"/>
      <c r="AD76" s="45"/>
      <c r="AE76" s="54"/>
      <c r="AF76" s="45"/>
      <c r="AG76" s="46"/>
      <c r="AH76" s="54"/>
      <c r="AI76" s="45"/>
    </row>
    <row r="77" spans="1:35" s="44" customFormat="1" ht="21.75" customHeight="1" x14ac:dyDescent="0.25">
      <c r="A77" s="48">
        <v>66</v>
      </c>
      <c r="B77" s="49" t="s">
        <v>84</v>
      </c>
      <c r="C77" s="50">
        <v>6580301</v>
      </c>
      <c r="D77" s="22" t="s">
        <v>55</v>
      </c>
      <c r="E77" s="58">
        <v>70</v>
      </c>
      <c r="F77" s="50">
        <v>0</v>
      </c>
      <c r="G77" s="50">
        <v>0</v>
      </c>
      <c r="H77" s="50">
        <v>0</v>
      </c>
      <c r="I77" s="50">
        <v>0</v>
      </c>
      <c r="J77" s="22">
        <v>0</v>
      </c>
      <c r="K77" s="51"/>
      <c r="L77" s="25"/>
      <c r="M77" s="25"/>
      <c r="N77" s="25"/>
      <c r="O77" s="25"/>
      <c r="P77" s="25"/>
      <c r="Q77" s="25"/>
      <c r="S77" s="52"/>
      <c r="T77" s="53"/>
      <c r="U77" s="53"/>
      <c r="V77" s="45"/>
      <c r="W77" s="46"/>
      <c r="X77" s="46"/>
      <c r="Y77" s="54"/>
      <c r="Z77" s="45"/>
      <c r="AA77" s="46"/>
      <c r="AB77" s="46"/>
      <c r="AC77" s="54"/>
      <c r="AD77" s="45"/>
      <c r="AE77" s="54"/>
      <c r="AF77" s="45"/>
      <c r="AG77" s="46"/>
      <c r="AH77" s="54"/>
      <c r="AI77" s="45"/>
    </row>
    <row r="78" spans="1:35" s="44" customFormat="1" ht="20.25" customHeight="1" x14ac:dyDescent="0.25">
      <c r="A78" s="48">
        <v>67</v>
      </c>
      <c r="B78" s="49" t="s">
        <v>83</v>
      </c>
      <c r="C78" s="50">
        <v>5340113</v>
      </c>
      <c r="D78" s="22" t="s">
        <v>56</v>
      </c>
      <c r="E78" s="58">
        <v>30</v>
      </c>
      <c r="F78" s="50">
        <v>32</v>
      </c>
      <c r="G78" s="50">
        <v>11</v>
      </c>
      <c r="H78" s="50">
        <v>1</v>
      </c>
      <c r="I78" s="50">
        <v>32</v>
      </c>
      <c r="J78" s="22">
        <v>29</v>
      </c>
      <c r="K78" s="51"/>
      <c r="L78" s="25"/>
      <c r="M78" s="25"/>
      <c r="N78" s="25"/>
      <c r="O78" s="25"/>
      <c r="P78" s="25"/>
      <c r="Q78" s="25"/>
      <c r="S78" s="52"/>
      <c r="T78" s="53"/>
      <c r="U78" s="53"/>
      <c r="V78" s="45"/>
      <c r="W78" s="46"/>
      <c r="X78" s="46"/>
      <c r="Y78" s="54"/>
      <c r="Z78" s="45"/>
      <c r="AA78" s="46"/>
      <c r="AB78" s="46"/>
      <c r="AC78" s="54"/>
      <c r="AD78" s="45"/>
      <c r="AE78" s="54"/>
      <c r="AF78" s="45"/>
      <c r="AG78" s="46"/>
      <c r="AH78" s="54"/>
      <c r="AI78" s="45"/>
    </row>
    <row r="79" spans="1:35" s="44" customFormat="1" ht="21" customHeight="1" x14ac:dyDescent="0.25">
      <c r="A79" s="48">
        <v>68</v>
      </c>
      <c r="B79" s="49" t="s">
        <v>82</v>
      </c>
      <c r="C79" s="50">
        <v>5520105</v>
      </c>
      <c r="D79" s="22" t="s">
        <v>56</v>
      </c>
      <c r="E79" s="58">
        <v>30</v>
      </c>
      <c r="F79" s="50">
        <v>0</v>
      </c>
      <c r="G79" s="50">
        <v>0</v>
      </c>
      <c r="H79" s="50">
        <v>0</v>
      </c>
      <c r="I79" s="50">
        <v>0</v>
      </c>
      <c r="J79" s="22">
        <v>0</v>
      </c>
      <c r="K79" s="51"/>
      <c r="L79" s="25"/>
      <c r="M79" s="25"/>
      <c r="N79" s="25"/>
      <c r="O79" s="25"/>
      <c r="P79" s="25"/>
      <c r="Q79" s="25"/>
      <c r="S79" s="52"/>
      <c r="T79" s="53"/>
      <c r="U79" s="53"/>
      <c r="V79" s="45"/>
      <c r="W79" s="46"/>
      <c r="X79" s="46"/>
      <c r="Y79" s="54"/>
      <c r="Z79" s="45"/>
      <c r="AA79" s="46"/>
      <c r="AB79" s="46"/>
      <c r="AC79" s="54"/>
      <c r="AD79" s="45"/>
      <c r="AE79" s="54"/>
      <c r="AF79" s="45"/>
      <c r="AG79" s="46"/>
      <c r="AH79" s="54"/>
      <c r="AI79" s="45"/>
    </row>
    <row r="80" spans="1:35" s="44" customFormat="1" ht="27" customHeight="1" x14ac:dyDescent="0.25">
      <c r="A80" s="62">
        <v>69</v>
      </c>
      <c r="B80" s="63" t="s">
        <v>76</v>
      </c>
      <c r="C80" s="64">
        <v>4890</v>
      </c>
      <c r="D80" s="58" t="s">
        <v>57</v>
      </c>
      <c r="E80" s="65"/>
      <c r="F80" s="58">
        <v>725</v>
      </c>
      <c r="G80" s="58">
        <v>94</v>
      </c>
      <c r="H80" s="58"/>
      <c r="I80" s="58"/>
      <c r="J80" s="74" t="s">
        <v>85</v>
      </c>
      <c r="K80" s="60"/>
      <c r="L80" s="58">
        <v>1194</v>
      </c>
      <c r="M80" s="58">
        <v>92</v>
      </c>
      <c r="N80" s="58"/>
      <c r="O80" s="58"/>
      <c r="P80" s="58"/>
      <c r="Q80" s="58"/>
      <c r="S80" s="45"/>
      <c r="T80" s="45"/>
      <c r="U80" s="45"/>
      <c r="V80" s="45"/>
      <c r="W80" s="46"/>
      <c r="X80" s="46"/>
      <c r="Y80" s="45"/>
      <c r="Z80" s="45"/>
      <c r="AA80" s="46"/>
      <c r="AB80" s="46"/>
      <c r="AC80" s="45"/>
      <c r="AD80" s="45"/>
      <c r="AE80" s="45"/>
      <c r="AF80" s="45"/>
      <c r="AG80" s="47"/>
      <c r="AH80" s="45"/>
      <c r="AI80" s="45"/>
    </row>
    <row r="81" spans="1:18" s="44" customFormat="1" ht="26.25" customHeight="1" x14ac:dyDescent="0.25">
      <c r="A81" s="62">
        <v>70</v>
      </c>
      <c r="B81" s="63" t="s">
        <v>7</v>
      </c>
      <c r="C81" s="64">
        <v>5102</v>
      </c>
      <c r="D81" s="58" t="s">
        <v>57</v>
      </c>
      <c r="E81" s="65"/>
      <c r="F81" s="58">
        <v>192</v>
      </c>
      <c r="G81" s="58">
        <v>0</v>
      </c>
      <c r="H81" s="58"/>
      <c r="I81" s="58"/>
      <c r="J81" s="75"/>
      <c r="K81" s="60"/>
      <c r="L81" s="58">
        <v>106</v>
      </c>
      <c r="M81" s="58">
        <v>0</v>
      </c>
      <c r="N81" s="58"/>
      <c r="O81" s="58"/>
      <c r="P81" s="58"/>
      <c r="Q81" s="58"/>
    </row>
    <row r="82" spans="1:18" s="44" customFormat="1" ht="43.5" customHeight="1" x14ac:dyDescent="0.25">
      <c r="A82" s="62">
        <v>71</v>
      </c>
      <c r="B82" s="63" t="s">
        <v>77</v>
      </c>
      <c r="C82" s="64">
        <v>5103</v>
      </c>
      <c r="D82" s="58" t="s">
        <v>57</v>
      </c>
      <c r="E82" s="65"/>
      <c r="F82" s="58">
        <v>26</v>
      </c>
      <c r="G82" s="58">
        <v>0</v>
      </c>
      <c r="H82" s="58"/>
      <c r="I82" s="58"/>
      <c r="J82" s="76"/>
      <c r="K82" s="61"/>
      <c r="L82" s="58">
        <v>26</v>
      </c>
      <c r="M82" s="58">
        <v>0</v>
      </c>
      <c r="N82" s="58"/>
      <c r="O82" s="58"/>
      <c r="P82" s="58"/>
      <c r="Q82" s="58"/>
    </row>
    <row r="83" spans="1:18" s="8" customFormat="1" ht="40.5" customHeight="1" x14ac:dyDescent="0.25">
      <c r="A83" s="28"/>
      <c r="B83" s="29"/>
      <c r="C83" s="30"/>
      <c r="D83" s="41" t="s">
        <v>51</v>
      </c>
      <c r="E83" s="22">
        <f>SUM(E12:E42)+E75+E76+E77</f>
        <v>4950</v>
      </c>
      <c r="F83" s="22">
        <f>SUM(F12:F42)+F75+F76+F77</f>
        <v>2968</v>
      </c>
      <c r="G83" s="22">
        <f t="shared" ref="G83:I83" si="0">SUM(G12:G42)+G75+G76+G77</f>
        <v>244</v>
      </c>
      <c r="H83" s="22">
        <f t="shared" si="0"/>
        <v>84</v>
      </c>
      <c r="I83" s="22">
        <f t="shared" si="0"/>
        <v>0</v>
      </c>
      <c r="J83" s="22">
        <f>SUM(J12:J42)+J75+J76+J77</f>
        <v>967</v>
      </c>
      <c r="K83" s="43"/>
      <c r="L83" s="22">
        <f t="shared" ref="L83:Q83" si="1">SUM(L12:L42)</f>
        <v>1045</v>
      </c>
      <c r="M83" s="22">
        <f t="shared" si="1"/>
        <v>24</v>
      </c>
      <c r="N83" s="22">
        <f t="shared" si="1"/>
        <v>27</v>
      </c>
      <c r="O83" s="22">
        <f t="shared" si="1"/>
        <v>0</v>
      </c>
      <c r="P83" s="22">
        <f t="shared" si="1"/>
        <v>281</v>
      </c>
      <c r="Q83" s="22">
        <f t="shared" si="1"/>
        <v>1045</v>
      </c>
    </row>
    <row r="84" spans="1:18" s="8" customFormat="1" ht="27.75" customHeight="1" x14ac:dyDescent="0.25">
      <c r="A84" s="28"/>
      <c r="B84" s="29"/>
      <c r="C84" s="30"/>
      <c r="D84" s="41" t="s">
        <v>52</v>
      </c>
      <c r="E84" s="22">
        <f>SUM(E43:E74)+E78+E79</f>
        <v>2745</v>
      </c>
      <c r="F84" s="22">
        <f t="shared" ref="F84:I84" si="2">SUM(F43:F74)+F78+F79</f>
        <v>2295</v>
      </c>
      <c r="G84" s="22">
        <f t="shared" si="2"/>
        <v>481</v>
      </c>
      <c r="H84" s="22">
        <f t="shared" si="2"/>
        <v>112</v>
      </c>
      <c r="I84" s="22">
        <f t="shared" si="2"/>
        <v>1940</v>
      </c>
      <c r="J84" s="22">
        <f>SUM(J43:J74)+J78+J79</f>
        <v>1677</v>
      </c>
      <c r="K84" s="31"/>
      <c r="L84" s="22">
        <f t="shared" ref="L84:Q84" si="3">SUM(L43:L74)</f>
        <v>154</v>
      </c>
      <c r="M84" s="22">
        <f t="shared" si="3"/>
        <v>30</v>
      </c>
      <c r="N84" s="22">
        <f t="shared" si="3"/>
        <v>0</v>
      </c>
      <c r="O84" s="22">
        <f t="shared" si="3"/>
        <v>154</v>
      </c>
      <c r="P84" s="22">
        <f t="shared" si="3"/>
        <v>140</v>
      </c>
      <c r="Q84" s="22">
        <f t="shared" si="3"/>
        <v>154</v>
      </c>
    </row>
    <row r="85" spans="1:18" s="8" customFormat="1" ht="45.75" customHeight="1" x14ac:dyDescent="0.25">
      <c r="A85" s="28"/>
      <c r="B85" s="29"/>
      <c r="C85" s="30"/>
      <c r="D85" s="41" t="s">
        <v>53</v>
      </c>
      <c r="E85" s="22">
        <f>SUM(E83:E84)</f>
        <v>7695</v>
      </c>
      <c r="F85" s="22">
        <f t="shared" ref="F85:J85" si="4">SUM(F83:F84)</f>
        <v>5263</v>
      </c>
      <c r="G85" s="22">
        <f t="shared" si="4"/>
        <v>725</v>
      </c>
      <c r="H85" s="22">
        <f t="shared" si="4"/>
        <v>196</v>
      </c>
      <c r="I85" s="22">
        <f t="shared" si="4"/>
        <v>1940</v>
      </c>
      <c r="J85" s="22">
        <f t="shared" si="4"/>
        <v>2644</v>
      </c>
      <c r="K85" s="31"/>
      <c r="L85" s="22">
        <f>SUM(L83:L84)</f>
        <v>1199</v>
      </c>
      <c r="M85" s="22">
        <f t="shared" ref="M85:Q85" si="5">SUM(M83:M84)</f>
        <v>54</v>
      </c>
      <c r="N85" s="22">
        <f t="shared" si="5"/>
        <v>27</v>
      </c>
      <c r="O85" s="22">
        <f t="shared" si="5"/>
        <v>154</v>
      </c>
      <c r="P85" s="22">
        <f t="shared" si="5"/>
        <v>421</v>
      </c>
      <c r="Q85" s="22">
        <f t="shared" si="5"/>
        <v>1199</v>
      </c>
    </row>
    <row r="86" spans="1:18" s="8" customFormat="1" ht="23.25" customHeight="1" x14ac:dyDescent="0.25">
      <c r="A86" s="28"/>
      <c r="B86" s="29"/>
      <c r="C86" s="30"/>
      <c r="D86" s="42" t="s">
        <v>46</v>
      </c>
      <c r="E86" s="22"/>
      <c r="F86" s="22">
        <f>SUM(F80:F82)</f>
        <v>943</v>
      </c>
      <c r="G86" s="22">
        <f>SUM(G80:G82)</f>
        <v>94</v>
      </c>
      <c r="H86" s="22"/>
      <c r="I86" s="22"/>
      <c r="J86" s="22"/>
      <c r="K86" s="22"/>
      <c r="L86" s="22">
        <f>SUM(L80:L82)</f>
        <v>1326</v>
      </c>
      <c r="M86" s="22">
        <f>SUM(M80:M82)</f>
        <v>92</v>
      </c>
      <c r="N86" s="22"/>
      <c r="O86" s="22"/>
      <c r="P86" s="22"/>
      <c r="Q86" s="40" t="s">
        <v>54</v>
      </c>
    </row>
    <row r="87" spans="1:18" ht="10.5" customHeight="1" x14ac:dyDescent="0.25">
      <c r="A87" s="32"/>
      <c r="B87" s="32"/>
      <c r="C87" s="32"/>
      <c r="D87" s="32"/>
      <c r="E87" s="32"/>
      <c r="F87" s="57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8" x14ac:dyDescent="0.25">
      <c r="A88" s="32"/>
      <c r="B88" s="32"/>
      <c r="C88" s="32"/>
      <c r="D88" s="32"/>
      <c r="E88" s="32"/>
      <c r="F88" s="57"/>
      <c r="L88" s="33"/>
      <c r="M88" s="33"/>
      <c r="N88" s="33" t="s">
        <v>14</v>
      </c>
      <c r="O88" s="33"/>
      <c r="P88" s="33"/>
    </row>
    <row r="89" spans="1:18" x14ac:dyDescent="0.25">
      <c r="A89" s="32"/>
      <c r="B89" s="32"/>
      <c r="C89" s="32"/>
      <c r="D89" s="32"/>
      <c r="E89" s="32"/>
      <c r="F89" s="57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8" x14ac:dyDescent="0.25">
      <c r="A90" s="32"/>
      <c r="B90" s="32"/>
      <c r="C90" s="32"/>
      <c r="D90" s="32"/>
      <c r="E90" s="32"/>
      <c r="F90" s="57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8" x14ac:dyDescent="0.25">
      <c r="A91" s="32"/>
      <c r="B91" s="32"/>
      <c r="C91" s="32"/>
      <c r="D91" s="32"/>
      <c r="E91" s="32"/>
      <c r="F91" s="57"/>
      <c r="G91" s="66"/>
      <c r="H91" s="66"/>
      <c r="I91" s="66"/>
      <c r="J91" s="66"/>
      <c r="K91" s="66"/>
      <c r="L91" s="66"/>
      <c r="M91" s="32"/>
      <c r="N91" s="32"/>
      <c r="O91" s="32"/>
      <c r="P91" s="32"/>
      <c r="Q91" s="32"/>
    </row>
    <row r="92" spans="1:18" x14ac:dyDescent="0.25">
      <c r="A92" s="32"/>
      <c r="B92" s="32"/>
      <c r="C92" s="32"/>
      <c r="D92" s="32"/>
      <c r="E92" s="32"/>
      <c r="F92" s="57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8" x14ac:dyDescent="0.25">
      <c r="A93" s="32"/>
      <c r="B93" s="32"/>
      <c r="C93" s="32"/>
      <c r="D93" s="32"/>
      <c r="E93" s="32"/>
      <c r="F93" s="57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8" x14ac:dyDescent="0.25">
      <c r="A94" s="32"/>
      <c r="B94" s="32"/>
      <c r="C94" s="32"/>
      <c r="D94" s="32"/>
      <c r="E94" s="32"/>
      <c r="F94" s="57"/>
      <c r="M94" s="34"/>
      <c r="N94" s="34"/>
      <c r="O94" s="34"/>
      <c r="P94" s="34"/>
      <c r="Q94" s="34"/>
      <c r="R94" s="34"/>
    </row>
  </sheetData>
  <mergeCells count="26">
    <mergeCell ref="S73:S74"/>
    <mergeCell ref="S67:S68"/>
    <mergeCell ref="S69:S70"/>
    <mergeCell ref="S71:S72"/>
    <mergeCell ref="C8:C10"/>
    <mergeCell ref="L8:Q8"/>
    <mergeCell ref="M9:Q9"/>
    <mergeCell ref="G9:J9"/>
    <mergeCell ref="K8:K10"/>
    <mergeCell ref="E8:E10"/>
    <mergeCell ref="F8:J8"/>
    <mergeCell ref="F9:F10"/>
    <mergeCell ref="L9:L10"/>
    <mergeCell ref="G91:L91"/>
    <mergeCell ref="A2:D2"/>
    <mergeCell ref="A1:D1"/>
    <mergeCell ref="A3:D3"/>
    <mergeCell ref="D8:D10"/>
    <mergeCell ref="F4:Q4"/>
    <mergeCell ref="A6:Q6"/>
    <mergeCell ref="A7:Q7"/>
    <mergeCell ref="B8:B10"/>
    <mergeCell ref="A8:A10"/>
    <mergeCell ref="E1:Q1"/>
    <mergeCell ref="E2:Q2"/>
    <mergeCell ref="J80:J82"/>
  </mergeCells>
  <printOptions horizontalCentered="1"/>
  <pageMargins left="0" right="0" top="0.5" bottom="0.3" header="0.3" footer="0.3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- Phap che</dc:creator>
  <cp:lastModifiedBy>CoNhuan</cp:lastModifiedBy>
  <cp:lastPrinted>2019-10-05T08:23:46Z</cp:lastPrinted>
  <dcterms:created xsi:type="dcterms:W3CDTF">2018-05-11T03:06:13Z</dcterms:created>
  <dcterms:modified xsi:type="dcterms:W3CDTF">2019-10-07T03:46:44Z</dcterms:modified>
</cp:coreProperties>
</file>